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" windowWidth="15133" windowHeight="8133" tabRatio="599"/>
  </bookViews>
  <sheets>
    <sheet name="Призеры" sheetId="28" r:id="rId1"/>
    <sheet name="Рейтинг ГРБС" sheetId="27" r:id="rId2"/>
    <sheet name="сводная табл (сортировка)" sheetId="29" r:id="rId3"/>
    <sheet name="сводная табл" sheetId="26" r:id="rId4"/>
    <sheet name="1.1. кач. план." sheetId="1" r:id="rId5"/>
    <sheet name="2.1. неис. БА" sheetId="4" r:id="rId6"/>
    <sheet name="2.2. равн.расх" sheetId="5" r:id="rId7"/>
    <sheet name="2.3. кред.зад. пост." sheetId="6" r:id="rId8"/>
    <sheet name="2.4. плат. в бюдж." sheetId="7" r:id="rId9"/>
    <sheet name="2.5. МЦП" sheetId="8" r:id="rId10"/>
    <sheet name="3.1. исп. дох." sheetId="9" r:id="rId11"/>
    <sheet name="3.2. деб. зад." sheetId="10" r:id="rId12"/>
    <sheet name="4.1. иски о возм. ущ." sheetId="11" r:id="rId13"/>
    <sheet name="4.2. иски по об. ПБС" sheetId="12" r:id="rId14"/>
    <sheet name="5.1. свед. о мерах" sheetId="13" r:id="rId15"/>
    <sheet name="5.2. амортиз." sheetId="14" r:id="rId16"/>
    <sheet name="5.3. мат.запасы" sheetId="15" r:id="rId17"/>
    <sheet name="6.1.фин.контр." sheetId="16" r:id="rId18"/>
    <sheet name="6.2. подразд.фин.контр." sheetId="17" r:id="rId19"/>
    <sheet name="6.3. объем недостач и хищений" sheetId="18" r:id="rId20"/>
    <sheet name="7.1. нал станд кач " sheetId="19" r:id="rId21"/>
    <sheet name="7.2. пров оценки кач" sheetId="20" r:id="rId22"/>
    <sheet name="8.1. квалиф.сотр.фин-эк.подразд" sheetId="21" r:id="rId23"/>
    <sheet name="9.1. РРО" sheetId="22" r:id="rId24"/>
    <sheet name="9.2. полнота инф о РО" sheetId="23" r:id="rId25"/>
    <sheet name="9.3. полнота фин РО " sheetId="24" r:id="rId26"/>
    <sheet name="9.4. ОБА" sheetId="25" r:id="rId27"/>
  </sheets>
  <definedNames>
    <definedName name="_xlnm.Print_Area" localSheetId="5">'2.1. неис. БА'!$A$1:$H$22</definedName>
    <definedName name="_xlnm.Print_Area" localSheetId="7">'2.3. кред.зад. пост.'!$A$1:$H$22</definedName>
    <definedName name="_xlnm.Print_Area" localSheetId="9">'2.5. МЦП'!$A$1:$H$22</definedName>
    <definedName name="_xlnm.Print_Area" localSheetId="10">'3.1. исп. дох.'!$A$1:$H$22</definedName>
    <definedName name="_xlnm.Print_Area" localSheetId="11">'3.2. деб. зад.'!$A$1:$H$22</definedName>
    <definedName name="_xlnm.Print_Area" localSheetId="23">'9.1. РРО'!$A$1:$F$23</definedName>
    <definedName name="_xlnm.Print_Area" localSheetId="24">'9.2. полнота инф о РО'!$A$1:$H$22</definedName>
    <definedName name="_xlnm.Print_Area" localSheetId="25">'9.3. полнота фин РО '!$A$1:$H$22</definedName>
    <definedName name="_xlnm.Print_Area" localSheetId="26">'9.4. ОБА'!$A$1:$F$22</definedName>
  </definedNames>
  <calcPr calcId="125725"/>
</workbook>
</file>

<file path=xl/calcChain.xml><?xml version="1.0" encoding="utf-8"?>
<calcChain xmlns="http://schemas.openxmlformats.org/spreadsheetml/2006/main">
  <c r="D9" i="28"/>
  <c r="E20" i="11"/>
  <c r="H14" i="12"/>
  <c r="H7"/>
  <c r="H11"/>
  <c r="H12"/>
  <c r="H6"/>
  <c r="H8"/>
  <c r="H9"/>
  <c r="H10"/>
  <c r="H13"/>
  <c r="H15"/>
  <c r="H16"/>
  <c r="H17"/>
  <c r="H18"/>
  <c r="H21"/>
  <c r="H22"/>
  <c r="H20"/>
  <c r="H19"/>
  <c r="H16" i="11"/>
  <c r="H18"/>
  <c r="H20"/>
  <c r="H6"/>
  <c r="H8"/>
  <c r="H9"/>
  <c r="H10"/>
  <c r="H11"/>
  <c r="H12"/>
  <c r="H13"/>
  <c r="H14"/>
  <c r="H15"/>
  <c r="K19" i="26" s="1"/>
  <c r="H17" i="11"/>
  <c r="H19"/>
  <c r="K21" i="26" s="1"/>
  <c r="H21" i="11"/>
  <c r="H22"/>
  <c r="K23" i="26" s="1"/>
  <c r="H7" i="11"/>
  <c r="K8" i="26" s="1"/>
  <c r="Q9"/>
  <c r="Q10"/>
  <c r="Q11"/>
  <c r="Q12"/>
  <c r="Q13"/>
  <c r="Q14"/>
  <c r="Q15"/>
  <c r="Q16"/>
  <c r="Q17"/>
  <c r="Q18"/>
  <c r="Q19"/>
  <c r="Q20"/>
  <c r="Q21"/>
  <c r="Q22"/>
  <c r="Q23"/>
  <c r="Q24"/>
  <c r="Q8"/>
  <c r="J7" i="21"/>
  <c r="J8"/>
  <c r="J9"/>
  <c r="J10"/>
  <c r="J11"/>
  <c r="J12"/>
  <c r="J13"/>
  <c r="J14"/>
  <c r="J15"/>
  <c r="J16"/>
  <c r="J17"/>
  <c r="J18"/>
  <c r="J19"/>
  <c r="J20"/>
  <c r="J21"/>
  <c r="J22"/>
  <c r="J6"/>
  <c r="K20" i="26" l="1"/>
  <c r="K18"/>
  <c r="K17"/>
  <c r="K15"/>
  <c r="K13"/>
  <c r="K11"/>
  <c r="K10"/>
  <c r="K16"/>
  <c r="K14"/>
  <c r="K12"/>
  <c r="K9"/>
  <c r="K22"/>
  <c r="K24"/>
  <c r="H7" i="17"/>
  <c r="H8"/>
  <c r="H9"/>
  <c r="H10"/>
  <c r="H11"/>
  <c r="H12"/>
  <c r="H13"/>
  <c r="H14"/>
  <c r="H15"/>
  <c r="H16"/>
  <c r="H17"/>
  <c r="H18"/>
  <c r="H19"/>
  <c r="H20"/>
  <c r="H21"/>
  <c r="H22"/>
  <c r="H6"/>
  <c r="O8" i="26" s="1"/>
  <c r="O9"/>
  <c r="O10"/>
  <c r="O11"/>
  <c r="O12"/>
  <c r="O13"/>
  <c r="O14"/>
  <c r="O15"/>
  <c r="O16"/>
  <c r="O17"/>
  <c r="O18"/>
  <c r="O19"/>
  <c r="O20"/>
  <c r="O21"/>
  <c r="O22"/>
  <c r="O23"/>
  <c r="O24"/>
  <c r="N9" l="1"/>
  <c r="N10"/>
  <c r="N11"/>
  <c r="N12"/>
  <c r="N13"/>
  <c r="N14"/>
  <c r="N15"/>
  <c r="N16"/>
  <c r="N17"/>
  <c r="N18"/>
  <c r="N19"/>
  <c r="N20"/>
  <c r="N21"/>
  <c r="N22"/>
  <c r="N23"/>
  <c r="N24"/>
  <c r="N8"/>
  <c r="G7" i="16"/>
  <c r="G8"/>
  <c r="G9"/>
  <c r="G10"/>
  <c r="G11"/>
  <c r="G12"/>
  <c r="G13"/>
  <c r="G14"/>
  <c r="G15"/>
  <c r="G16"/>
  <c r="G17"/>
  <c r="G18"/>
  <c r="G19"/>
  <c r="G20"/>
  <c r="G21"/>
  <c r="G22"/>
  <c r="G6"/>
  <c r="I15" i="10" l="1"/>
  <c r="E7" l="1"/>
  <c r="E8"/>
  <c r="F8" s="1"/>
  <c r="E9"/>
  <c r="F9" s="1"/>
  <c r="E10"/>
  <c r="F10" s="1"/>
  <c r="E11"/>
  <c r="F11" s="1"/>
  <c r="E12"/>
  <c r="F12" s="1"/>
  <c r="E13"/>
  <c r="F13" s="1"/>
  <c r="E14"/>
  <c r="F14" s="1"/>
  <c r="E16"/>
  <c r="F16" s="1"/>
  <c r="E17"/>
  <c r="F17" s="1"/>
  <c r="E18"/>
  <c r="F18" s="1"/>
  <c r="E19"/>
  <c r="F19" s="1"/>
  <c r="E20"/>
  <c r="F20" s="1"/>
  <c r="E21"/>
  <c r="F21" s="1"/>
  <c r="E22"/>
  <c r="F22" s="1"/>
  <c r="E6"/>
  <c r="I8" i="9"/>
  <c r="I11"/>
  <c r="I14"/>
  <c r="I13"/>
  <c r="I17"/>
  <c r="I10"/>
  <c r="I12"/>
  <c r="I19"/>
  <c r="I22"/>
  <c r="I16"/>
  <c r="I21"/>
  <c r="I9"/>
  <c r="I7"/>
  <c r="I18"/>
  <c r="I6"/>
  <c r="I20"/>
  <c r="I15"/>
  <c r="H13" i="8"/>
  <c r="D23"/>
  <c r="C23"/>
  <c r="I7" i="10" l="1"/>
  <c r="F7"/>
  <c r="I6"/>
  <c r="F6"/>
  <c r="I22"/>
  <c r="I20"/>
  <c r="I18"/>
  <c r="I16"/>
  <c r="I13"/>
  <c r="I11"/>
  <c r="I9"/>
  <c r="I21"/>
  <c r="H21"/>
  <c r="I19"/>
  <c r="I17"/>
  <c r="H14"/>
  <c r="I14"/>
  <c r="H12"/>
  <c r="I12"/>
  <c r="I10"/>
  <c r="H8"/>
  <c r="I8"/>
  <c r="R9" i="26"/>
  <c r="R10"/>
  <c r="R11"/>
  <c r="R12"/>
  <c r="R13"/>
  <c r="R14"/>
  <c r="R15"/>
  <c r="R16"/>
  <c r="R17"/>
  <c r="R18"/>
  <c r="R19"/>
  <c r="R20"/>
  <c r="R21"/>
  <c r="R22"/>
  <c r="R23"/>
  <c r="R24"/>
  <c r="R8"/>
  <c r="M9"/>
  <c r="M10"/>
  <c r="M11"/>
  <c r="M12"/>
  <c r="M13"/>
  <c r="M14"/>
  <c r="M15"/>
  <c r="M16"/>
  <c r="M17"/>
  <c r="M18"/>
  <c r="M19"/>
  <c r="M20"/>
  <c r="M21"/>
  <c r="M22"/>
  <c r="M23"/>
  <c r="M24"/>
  <c r="M8"/>
  <c r="L9"/>
  <c r="L10"/>
  <c r="L11"/>
  <c r="L12"/>
  <c r="L13"/>
  <c r="L14"/>
  <c r="L15"/>
  <c r="L16"/>
  <c r="L17"/>
  <c r="L18"/>
  <c r="L19"/>
  <c r="L20"/>
  <c r="L21"/>
  <c r="L22"/>
  <c r="L23"/>
  <c r="L24"/>
  <c r="L8"/>
  <c r="E14" i="12"/>
  <c r="E7"/>
  <c r="N8" i="18"/>
  <c r="N9"/>
  <c r="P10" i="26" s="1"/>
  <c r="N13" i="18"/>
  <c r="P11" i="26" s="1"/>
  <c r="N16" i="18"/>
  <c r="N17"/>
  <c r="N18"/>
  <c r="N20"/>
  <c r="P15" i="26" s="1"/>
  <c r="N21" i="18"/>
  <c r="N22"/>
  <c r="N10"/>
  <c r="P18" i="26" s="1"/>
  <c r="N12" i="18"/>
  <c r="P19" i="26" s="1"/>
  <c r="N19" i="18"/>
  <c r="P20" i="26" s="1"/>
  <c r="N14" i="18"/>
  <c r="P21" i="26" s="1"/>
  <c r="N11" i="18"/>
  <c r="P22" i="26" s="1"/>
  <c r="N15" i="18"/>
  <c r="P23" i="26" s="1"/>
  <c r="N7" i="18"/>
  <c r="P24" i="26" s="1"/>
  <c r="N6" i="18"/>
  <c r="P8" i="26" s="1"/>
  <c r="K6" i="18"/>
  <c r="K22"/>
  <c r="K21"/>
  <c r="K20"/>
  <c r="K19"/>
  <c r="K18"/>
  <c r="K17"/>
  <c r="K16"/>
  <c r="K15"/>
  <c r="K14"/>
  <c r="K13"/>
  <c r="K12"/>
  <c r="K11"/>
  <c r="K10"/>
  <c r="K9"/>
  <c r="K8"/>
  <c r="K7"/>
  <c r="E22" i="15"/>
  <c r="E21"/>
  <c r="E20"/>
  <c r="E19"/>
  <c r="E18"/>
  <c r="E17"/>
  <c r="E16"/>
  <c r="E15"/>
  <c r="E14"/>
  <c r="E13"/>
  <c r="E12"/>
  <c r="E11"/>
  <c r="E10"/>
  <c r="E9"/>
  <c r="E8"/>
  <c r="E7"/>
  <c r="E6"/>
  <c r="E6" i="14"/>
  <c r="E22"/>
  <c r="E21"/>
  <c r="E20"/>
  <c r="E19"/>
  <c r="E18"/>
  <c r="E17"/>
  <c r="E16"/>
  <c r="E15"/>
  <c r="E14"/>
  <c r="E13"/>
  <c r="E12"/>
  <c r="E11"/>
  <c r="E10"/>
  <c r="E9"/>
  <c r="E8"/>
  <c r="E7"/>
  <c r="G7" i="13"/>
  <c r="G8"/>
  <c r="G9"/>
  <c r="G10"/>
  <c r="G11"/>
  <c r="G12"/>
  <c r="G13"/>
  <c r="G14"/>
  <c r="G15"/>
  <c r="G16"/>
  <c r="G17"/>
  <c r="G18"/>
  <c r="G19"/>
  <c r="G20"/>
  <c r="G21"/>
  <c r="G22"/>
  <c r="G6"/>
  <c r="H15" i="10"/>
  <c r="H16"/>
  <c r="H20"/>
  <c r="H6"/>
  <c r="H22"/>
  <c r="J24" i="26" s="1"/>
  <c r="H19" i="10"/>
  <c r="H18"/>
  <c r="H17"/>
  <c r="H13"/>
  <c r="H11"/>
  <c r="H10"/>
  <c r="J12" i="26" s="1"/>
  <c r="H9" i="10"/>
  <c r="H7"/>
  <c r="H7" i="9"/>
  <c r="H8"/>
  <c r="I9" i="26" s="1"/>
  <c r="H9" i="9"/>
  <c r="H10"/>
  <c r="H11"/>
  <c r="I10" i="26" s="1"/>
  <c r="H12" i="9"/>
  <c r="H13"/>
  <c r="I12" i="26" s="1"/>
  <c r="H14" i="9"/>
  <c r="I11" i="26" s="1"/>
  <c r="H16" i="9"/>
  <c r="I18" i="26" s="1"/>
  <c r="H17" i="9"/>
  <c r="I13" i="26" s="1"/>
  <c r="H18" i="9"/>
  <c r="H19"/>
  <c r="I16" i="26" s="1"/>
  <c r="H20" i="9"/>
  <c r="H21"/>
  <c r="I19" i="26" s="1"/>
  <c r="H22" i="9"/>
  <c r="I17" i="26" s="1"/>
  <c r="H6" i="9"/>
  <c r="I23" i="26" s="1"/>
  <c r="E8" i="9"/>
  <c r="E6"/>
  <c r="E22"/>
  <c r="E21"/>
  <c r="E20"/>
  <c r="E19"/>
  <c r="E18"/>
  <c r="E17"/>
  <c r="E16"/>
  <c r="E14"/>
  <c r="E13"/>
  <c r="E12"/>
  <c r="E11"/>
  <c r="E10"/>
  <c r="E9"/>
  <c r="E7"/>
  <c r="H7" i="7"/>
  <c r="H8"/>
  <c r="H9"/>
  <c r="H10"/>
  <c r="H11"/>
  <c r="G12" i="26" s="1"/>
  <c r="H12" i="7"/>
  <c r="H13"/>
  <c r="H14"/>
  <c r="H15"/>
  <c r="G10" i="26" s="1"/>
  <c r="H16" i="7"/>
  <c r="G14" i="26" s="1"/>
  <c r="H17" i="7"/>
  <c r="G11" i="26" s="1"/>
  <c r="H18" i="7"/>
  <c r="H19"/>
  <c r="H20"/>
  <c r="G16" i="26" s="1"/>
  <c r="H21" i="7"/>
  <c r="G20" i="26" s="1"/>
  <c r="H22" i="7"/>
  <c r="G15" i="26" s="1"/>
  <c r="H6" i="7"/>
  <c r="G9" i="26" s="1"/>
  <c r="E7" i="7"/>
  <c r="E8"/>
  <c r="E9"/>
  <c r="E10"/>
  <c r="E11"/>
  <c r="E12"/>
  <c r="E13"/>
  <c r="E14"/>
  <c r="E15"/>
  <c r="E16"/>
  <c r="E17"/>
  <c r="E18"/>
  <c r="E19"/>
  <c r="E20"/>
  <c r="E21"/>
  <c r="E22"/>
  <c r="E6"/>
  <c r="E13" i="6"/>
  <c r="H13"/>
  <c r="H22"/>
  <c r="H9"/>
  <c r="F11" i="26" s="1"/>
  <c r="H6" i="6"/>
  <c r="H10"/>
  <c r="H11"/>
  <c r="H14"/>
  <c r="F15" i="26" s="1"/>
  <c r="H15" i="6"/>
  <c r="F16" i="26" s="1"/>
  <c r="H21" i="6"/>
  <c r="F17" i="26" s="1"/>
  <c r="H19" i="6"/>
  <c r="H17"/>
  <c r="F19" i="26" s="1"/>
  <c r="H12" i="6"/>
  <c r="H20"/>
  <c r="F21" i="26" s="1"/>
  <c r="H16" i="6"/>
  <c r="F22" i="26" s="1"/>
  <c r="H7" i="6"/>
  <c r="F23" i="26" s="1"/>
  <c r="H18" i="6"/>
  <c r="F24" i="26" s="1"/>
  <c r="H8" i="6"/>
  <c r="F8" i="26" s="1"/>
  <c r="E6" i="6"/>
  <c r="E22"/>
  <c r="E21"/>
  <c r="E20"/>
  <c r="E19"/>
  <c r="E18"/>
  <c r="E17"/>
  <c r="E16"/>
  <c r="E15"/>
  <c r="E14"/>
  <c r="E12"/>
  <c r="E11"/>
  <c r="E10"/>
  <c r="E9"/>
  <c r="E8"/>
  <c r="E7"/>
  <c r="P17" i="26" l="1"/>
  <c r="P13"/>
  <c r="P9"/>
  <c r="P16"/>
  <c r="P14"/>
  <c r="P12"/>
  <c r="J23"/>
  <c r="J16"/>
  <c r="J19"/>
  <c r="J21"/>
  <c r="J13"/>
  <c r="J20"/>
  <c r="J11"/>
  <c r="J9"/>
  <c r="J15"/>
  <c r="J22"/>
  <c r="J18"/>
  <c r="J17"/>
  <c r="J8"/>
  <c r="J10"/>
  <c r="J14"/>
  <c r="I24"/>
  <c r="I22"/>
  <c r="I20"/>
  <c r="I21"/>
  <c r="I15"/>
  <c r="I14"/>
  <c r="I8"/>
  <c r="G8"/>
  <c r="G21"/>
  <c r="G23"/>
  <c r="G24"/>
  <c r="G17"/>
  <c r="G22"/>
  <c r="G19"/>
  <c r="G18"/>
  <c r="G13"/>
  <c r="F20"/>
  <c r="F18"/>
  <c r="F14"/>
  <c r="F12"/>
  <c r="F10"/>
  <c r="F13"/>
  <c r="F9"/>
  <c r="E12" i="12"/>
  <c r="E11"/>
  <c r="G10" i="21" l="1"/>
  <c r="D10"/>
  <c r="E6" i="8" l="1"/>
  <c r="E19" i="12"/>
  <c r="E6" i="11"/>
  <c r="E7"/>
  <c r="E16"/>
  <c r="E18"/>
  <c r="H7" i="8"/>
  <c r="H8"/>
  <c r="H9"/>
  <c r="H10"/>
  <c r="H15" i="26" s="1"/>
  <c r="H11" i="8"/>
  <c r="H12"/>
  <c r="H14" i="26" s="1"/>
  <c r="H14" i="8"/>
  <c r="H17" i="26" s="1"/>
  <c r="H15" i="8"/>
  <c r="H16"/>
  <c r="H17"/>
  <c r="H19" i="26" s="1"/>
  <c r="H18" i="8"/>
  <c r="H12" i="26" s="1"/>
  <c r="H19" i="8"/>
  <c r="H13" i="26" s="1"/>
  <c r="H20" i="8"/>
  <c r="H9" i="26" s="1"/>
  <c r="H21" i="8"/>
  <c r="H11" i="26" s="1"/>
  <c r="H22" i="8"/>
  <c r="H6"/>
  <c r="H10" i="26" s="1"/>
  <c r="E7" i="8"/>
  <c r="E9"/>
  <c r="E10"/>
  <c r="E11"/>
  <c r="E12"/>
  <c r="E14"/>
  <c r="E15"/>
  <c r="E16"/>
  <c r="E17"/>
  <c r="E18"/>
  <c r="E19"/>
  <c r="E20"/>
  <c r="E21"/>
  <c r="E22"/>
  <c r="G7" i="21"/>
  <c r="G8"/>
  <c r="G9"/>
  <c r="G11"/>
  <c r="G12"/>
  <c r="G13"/>
  <c r="G14"/>
  <c r="G15"/>
  <c r="G16"/>
  <c r="G17"/>
  <c r="G18"/>
  <c r="G19"/>
  <c r="G20"/>
  <c r="G21"/>
  <c r="G22"/>
  <c r="G6"/>
  <c r="U9" i="26"/>
  <c r="U10"/>
  <c r="U11"/>
  <c r="U12"/>
  <c r="U13"/>
  <c r="U14"/>
  <c r="U16"/>
  <c r="U17"/>
  <c r="U18"/>
  <c r="U19"/>
  <c r="U20"/>
  <c r="U22"/>
  <c r="U24"/>
  <c r="U8"/>
  <c r="S21"/>
  <c r="S22"/>
  <c r="S23"/>
  <c r="S24"/>
  <c r="S9"/>
  <c r="S10"/>
  <c r="S11"/>
  <c r="S12"/>
  <c r="S13"/>
  <c r="S14"/>
  <c r="S15"/>
  <c r="S16"/>
  <c r="S17"/>
  <c r="S18"/>
  <c r="S19"/>
  <c r="S20"/>
  <c r="S8"/>
  <c r="H9" i="1"/>
  <c r="F22" i="25"/>
  <c r="F7"/>
  <c r="F8"/>
  <c r="F9"/>
  <c r="F10"/>
  <c r="F11"/>
  <c r="F12"/>
  <c r="F14"/>
  <c r="F15"/>
  <c r="F16"/>
  <c r="F17"/>
  <c r="F18"/>
  <c r="F19"/>
  <c r="U21" i="26" s="1"/>
  <c r="F20" i="25"/>
  <c r="F21"/>
  <c r="U23" i="26" s="1"/>
  <c r="F6" i="25"/>
  <c r="H7" i="24"/>
  <c r="H21"/>
  <c r="H19"/>
  <c r="H18"/>
  <c r="T20" i="26" s="1"/>
  <c r="H10" i="24"/>
  <c r="H9"/>
  <c r="H17"/>
  <c r="H13"/>
  <c r="H15"/>
  <c r="H22"/>
  <c r="H14"/>
  <c r="H16"/>
  <c r="H11"/>
  <c r="H6"/>
  <c r="H12"/>
  <c r="H20"/>
  <c r="T22" i="26" s="1"/>
  <c r="H8" i="24"/>
  <c r="E7"/>
  <c r="E8"/>
  <c r="E9"/>
  <c r="E10"/>
  <c r="E11"/>
  <c r="E12"/>
  <c r="E13"/>
  <c r="E14"/>
  <c r="E15"/>
  <c r="E16"/>
  <c r="E17"/>
  <c r="E18"/>
  <c r="E19"/>
  <c r="E20"/>
  <c r="E21"/>
  <c r="E22"/>
  <c r="E6"/>
  <c r="H7" i="23"/>
  <c r="H8"/>
  <c r="H9"/>
  <c r="H10"/>
  <c r="H11"/>
  <c r="H12"/>
  <c r="H13"/>
  <c r="H14"/>
  <c r="H15"/>
  <c r="H16"/>
  <c r="H17"/>
  <c r="H18"/>
  <c r="H19"/>
  <c r="H20"/>
  <c r="H21"/>
  <c r="H22"/>
  <c r="H6"/>
  <c r="E7"/>
  <c r="E8"/>
  <c r="E9"/>
  <c r="E10"/>
  <c r="E11"/>
  <c r="E12"/>
  <c r="E13"/>
  <c r="E14"/>
  <c r="E15"/>
  <c r="E16"/>
  <c r="E17"/>
  <c r="E18"/>
  <c r="E19"/>
  <c r="E20"/>
  <c r="E21"/>
  <c r="E22"/>
  <c r="E6"/>
  <c r="H21" i="26" l="1"/>
  <c r="H20"/>
  <c r="H24"/>
  <c r="H16"/>
  <c r="H22"/>
  <c r="H8"/>
  <c r="H18"/>
  <c r="H23"/>
  <c r="T24"/>
  <c r="T18"/>
  <c r="T17"/>
  <c r="T14"/>
  <c r="T11"/>
  <c r="T10"/>
  <c r="T8"/>
  <c r="T15"/>
  <c r="T23"/>
  <c r="T13"/>
  <c r="T16"/>
  <c r="T19"/>
  <c r="T12"/>
  <c r="T21"/>
  <c r="T9"/>
  <c r="F8" i="22"/>
  <c r="F9"/>
  <c r="F10"/>
  <c r="F11"/>
  <c r="F12"/>
  <c r="F13"/>
  <c r="F14"/>
  <c r="F15"/>
  <c r="F16"/>
  <c r="F17"/>
  <c r="F18"/>
  <c r="F19"/>
  <c r="F20"/>
  <c r="F21"/>
  <c r="F22"/>
  <c r="F23"/>
  <c r="F7"/>
  <c r="J7" i="5"/>
  <c r="J8"/>
  <c r="J9"/>
  <c r="E10" i="26" s="1"/>
  <c r="J10" i="5"/>
  <c r="J11"/>
  <c r="J12"/>
  <c r="J13"/>
  <c r="E12" i="26" s="1"/>
  <c r="J14" i="5"/>
  <c r="J15"/>
  <c r="E17" i="26" s="1"/>
  <c r="J16" i="5"/>
  <c r="E16" i="26" s="1"/>
  <c r="J17" i="5"/>
  <c r="E11" i="26" s="1"/>
  <c r="J18" i="5"/>
  <c r="J19"/>
  <c r="E14" i="26" s="1"/>
  <c r="J20" i="5"/>
  <c r="E9" i="26" s="1"/>
  <c r="J21" i="5"/>
  <c r="E18" i="26" s="1"/>
  <c r="J22" i="5"/>
  <c r="E20" i="26" s="1"/>
  <c r="J6" i="5"/>
  <c r="E23" i="26" s="1"/>
  <c r="F7" i="5"/>
  <c r="F8"/>
  <c r="F9"/>
  <c r="F10"/>
  <c r="F11"/>
  <c r="F12"/>
  <c r="F13"/>
  <c r="F14"/>
  <c r="F15"/>
  <c r="F16"/>
  <c r="F17"/>
  <c r="F18"/>
  <c r="F19"/>
  <c r="F20"/>
  <c r="F21"/>
  <c r="F22"/>
  <c r="F6"/>
  <c r="E7"/>
  <c r="G7" s="1"/>
  <c r="E8"/>
  <c r="E9"/>
  <c r="G9" s="1"/>
  <c r="E10"/>
  <c r="E11"/>
  <c r="G11" s="1"/>
  <c r="E12"/>
  <c r="E13"/>
  <c r="G13" s="1"/>
  <c r="E14"/>
  <c r="E15"/>
  <c r="G15" s="1"/>
  <c r="E16"/>
  <c r="E17"/>
  <c r="G17" s="1"/>
  <c r="E18"/>
  <c r="E19"/>
  <c r="G19" s="1"/>
  <c r="E20"/>
  <c r="E21"/>
  <c r="G21" s="1"/>
  <c r="E22"/>
  <c r="E6"/>
  <c r="G6" s="1"/>
  <c r="D12"/>
  <c r="E21" i="26" l="1"/>
  <c r="E13"/>
  <c r="G22" i="5"/>
  <c r="G20"/>
  <c r="G18"/>
  <c r="G16"/>
  <c r="G14"/>
  <c r="G12"/>
  <c r="G10"/>
  <c r="G8"/>
  <c r="E22" i="26"/>
  <c r="E15"/>
  <c r="E24"/>
  <c r="E19"/>
  <c r="E8"/>
  <c r="C12" i="5"/>
  <c r="H6" i="4"/>
  <c r="H7"/>
  <c r="H8"/>
  <c r="H9"/>
  <c r="D8" i="26" s="1"/>
  <c r="H10" i="4"/>
  <c r="D11" i="26" s="1"/>
  <c r="H11" i="4"/>
  <c r="D12" i="26" s="1"/>
  <c r="H12" i="4"/>
  <c r="H13"/>
  <c r="D10" i="26" s="1"/>
  <c r="H14" i="4"/>
  <c r="D13" i="26" s="1"/>
  <c r="H15" i="4"/>
  <c r="H16"/>
  <c r="D16" i="26" s="1"/>
  <c r="H17" i="4"/>
  <c r="D14" i="26" s="1"/>
  <c r="H18" i="4"/>
  <c r="H19"/>
  <c r="D19" i="26" s="1"/>
  <c r="H20" i="4"/>
  <c r="D22" i="26" s="1"/>
  <c r="H21" i="4"/>
  <c r="D18" i="26" s="1"/>
  <c r="H22" i="4"/>
  <c r="D9" i="26" s="1"/>
  <c r="E7" i="4"/>
  <c r="E9"/>
  <c r="E11"/>
  <c r="E13"/>
  <c r="E14"/>
  <c r="E15"/>
  <c r="E16"/>
  <c r="E17"/>
  <c r="E18"/>
  <c r="E21"/>
  <c r="E22"/>
  <c r="D12"/>
  <c r="E12" s="1"/>
  <c r="C20"/>
  <c r="E20" s="1"/>
  <c r="C19"/>
  <c r="E19" s="1"/>
  <c r="C10"/>
  <c r="E10" s="1"/>
  <c r="C8"/>
  <c r="E8" s="1"/>
  <c r="C6"/>
  <c r="E6" s="1"/>
  <c r="C23" l="1"/>
  <c r="D23"/>
  <c r="D23" i="26"/>
  <c r="D20"/>
  <c r="D21"/>
  <c r="D15"/>
  <c r="D17"/>
  <c r="D24"/>
  <c r="E23" i="4"/>
  <c r="H10" i="1"/>
  <c r="H11"/>
  <c r="C9" i="26" s="1"/>
  <c r="V9" s="1"/>
  <c r="X9" s="1"/>
  <c r="H12" i="1"/>
  <c r="H13"/>
  <c r="C19" i="26" s="1"/>
  <c r="V19" s="1"/>
  <c r="X19" s="1"/>
  <c r="H14" i="1"/>
  <c r="H15"/>
  <c r="C21" i="26" s="1"/>
  <c r="V21" s="1"/>
  <c r="X21" s="1"/>
  <c r="H17" i="1"/>
  <c r="C17" i="26" s="1"/>
  <c r="V17" s="1"/>
  <c r="X17" s="1"/>
  <c r="H18" i="1"/>
  <c r="H19"/>
  <c r="C14" i="26" s="1"/>
  <c r="V14" s="1"/>
  <c r="X14" s="1"/>
  <c r="H20" i="1"/>
  <c r="C13" i="26" s="1"/>
  <c r="V13" s="1"/>
  <c r="X13" s="1"/>
  <c r="H21" i="1"/>
  <c r="C10" i="26" s="1"/>
  <c r="V10" s="1"/>
  <c r="X10" s="1"/>
  <c r="H22" i="1"/>
  <c r="H23"/>
  <c r="C16" i="26" s="1"/>
  <c r="V16" s="1"/>
  <c r="X16" s="1"/>
  <c r="H24" i="1"/>
  <c r="H25"/>
  <c r="C11" i="26" s="1"/>
  <c r="V11" s="1"/>
  <c r="X11" s="1"/>
  <c r="E25" i="1"/>
  <c r="E24"/>
  <c r="E23"/>
  <c r="E22"/>
  <c r="E21"/>
  <c r="E20"/>
  <c r="E19"/>
  <c r="E18"/>
  <c r="E17"/>
  <c r="E15"/>
  <c r="E14"/>
  <c r="E13"/>
  <c r="E12"/>
  <c r="E11"/>
  <c r="E10"/>
  <c r="E9"/>
  <c r="D9" i="27" l="1"/>
  <c r="D15" i="29"/>
  <c r="D25" i="27"/>
  <c r="D24" i="29"/>
  <c r="D23" i="27"/>
  <c r="D14" i="28" s="1"/>
  <c r="D14" i="29"/>
  <c r="D17" i="27"/>
  <c r="D23" i="29"/>
  <c r="D19" i="27"/>
  <c r="D11" i="28" s="1"/>
  <c r="D9" i="29"/>
  <c r="D12" i="27"/>
  <c r="D20" i="29"/>
  <c r="D18" i="27"/>
  <c r="D12" i="28" s="1"/>
  <c r="D11" i="29"/>
  <c r="D10" i="27"/>
  <c r="D16" i="29"/>
  <c r="D13" i="27"/>
  <c r="D21" i="29"/>
  <c r="C8" i="26"/>
  <c r="V8" s="1"/>
  <c r="X8" s="1"/>
  <c r="V15"/>
  <c r="X15" s="1"/>
  <c r="C22"/>
  <c r="V22" s="1"/>
  <c r="X22" s="1"/>
  <c r="C24"/>
  <c r="V24" s="1"/>
  <c r="X24" s="1"/>
  <c r="C23"/>
  <c r="V23" s="1"/>
  <c r="X23" s="1"/>
  <c r="C20"/>
  <c r="V20" s="1"/>
  <c r="X20" s="1"/>
  <c r="C12"/>
  <c r="V12" s="1"/>
  <c r="X12" s="1"/>
  <c r="C18"/>
  <c r="V18" s="1"/>
  <c r="X18" s="1"/>
  <c r="D20" i="27" l="1"/>
  <c r="D22" i="29"/>
  <c r="D16" i="27"/>
  <c r="D19" i="29"/>
  <c r="D8" i="27"/>
  <c r="D12" i="29"/>
  <c r="D22" i="27"/>
  <c r="D15" i="28" s="1"/>
  <c r="D17" i="29"/>
  <c r="D24" i="27"/>
  <c r="D18" i="29"/>
  <c r="D14" i="27"/>
  <c r="D13" i="29"/>
  <c r="D11" i="27"/>
  <c r="D8" i="28" s="1"/>
  <c r="D10" i="29"/>
  <c r="D26" i="27"/>
  <c r="D25" i="29"/>
</calcChain>
</file>

<file path=xl/sharedStrings.xml><?xml version="1.0" encoding="utf-8"?>
<sst xmlns="http://schemas.openxmlformats.org/spreadsheetml/2006/main" count="794" uniqueCount="162">
  <si>
    <t>1. Качество планирования бюджета города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</si>
  <si>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</si>
  <si>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</si>
  <si>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</si>
  <si>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</si>
  <si>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</si>
  <si>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Управление образования администрации города Ставрополя</t>
  </si>
  <si>
    <t>Управление культуры администрации города Ставрополя</t>
  </si>
  <si>
    <t>Управление здравоохранения администрации города Ставрополя</t>
  </si>
  <si>
    <t>Управление труда и социальной поддержки населения по осуществлению отдельных государственных полномочий в городе Ставрополе</t>
  </si>
  <si>
    <t>Управление физической культуры и спорта администрации города Ставрополя</t>
  </si>
  <si>
    <t>Управление по делам молодежи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</si>
  <si>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</si>
  <si>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</si>
  <si>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</si>
  <si>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</si>
  <si>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</si>
  <si>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Управление по делам ГО и ЧС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</si>
  <si>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</si>
  <si>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Код ГРБС</t>
  </si>
  <si>
    <t>Наименование</t>
  </si>
  <si>
    <t>Сумма положительных изменений бюджетных ассигнований за счет перераспределения бюджетных ассигнований внутри главного распорядителя бюджетных средств (в части перераспределения собственных средств бюджета города) (S)</t>
  </si>
  <si>
    <t>Годовой объем бюджетных ассигнований по главному распорядителю бюджетных средств с учетом внесенных изменений на конец отчетного периода (в части собственных средств бюджета города) (b)</t>
  </si>
  <si>
    <t>Вес показателя</t>
  </si>
  <si>
    <t>Значение показателя (с учетом условий)</t>
  </si>
  <si>
    <t>Оценка</t>
  </si>
  <si>
    <t xml:space="preserve">1.1. Доля суммы изменений в бюджетные ассигнования по расходам бюджета города Ставрополя за счет перераспределения бюджетных ассигнований внутри главного распорядителя бюджетных средств. При расчете показателя используются уведомления, утверждение которых приводило к годовым изменениям бюджетных ассигнований по расходам в разрезе кодов классификации операций сектора государственного управления  </t>
  </si>
  <si>
    <t>2. Исполнение бюджета города в части расходов</t>
  </si>
  <si>
    <t>2.1. Объем неисполненных на конец отчетного финансового года бюджетных ассигнований</t>
  </si>
  <si>
    <t>Объем бюджетных ассигнований главного распорядителя бюджетных средств в отчетном финансовом году согласно отчету об исполнении бюджета (b)</t>
  </si>
  <si>
    <t>Кассовое исполнение расходов главного распорядителя бюджетных средств в отчетном финансовом году ( E)</t>
  </si>
  <si>
    <t>2.2. Равномерность расходов</t>
  </si>
  <si>
    <t xml:space="preserve">Кассовые расходы главного распорядителя бюджетных средств 
в IV квартале отчетного финансового года (E)
</t>
  </si>
  <si>
    <t>Cредний объем кассовых расходов главного распорядителя бюджетных средств за I – III кварталы отчетного финансового года (Еср )</t>
  </si>
  <si>
    <t>2.3. Эффективность управления кредиторской задолженностью по расчетам с поставщиками и подрядчиками</t>
  </si>
  <si>
    <t>Объем кредиторской задолженности по расчетам с поставщиками и подрядчиками в отчетном финансовом году по состоянию на 01 января года, следующего за отчетным годом (K)</t>
  </si>
  <si>
    <t>Кассовое исполнение расходов главного распорядителя бюджетных средств в отчетном финансовом году (Е)</t>
  </si>
  <si>
    <t>Процент, P                                                   P = 100 x K / E</t>
  </si>
  <si>
    <t xml:space="preserve">2.4. Эффективность управления кредиторской задолженностью по расчетам по платежам в бюджеты  </t>
  </si>
  <si>
    <t>Объем кредиторской задолженности по расчетам по платежам в бюджеты в отчетном финансовом году по состоянию на 01 января года, следующего за отчетным годом (K)</t>
  </si>
  <si>
    <t>2.5. Эффективность использования бюджетных средств, выделенных на реализацию муниципальных целевых и ведомственных (отраслевых) муниципальных целевых программ города Ставрополя за отчетный финансовый год</t>
  </si>
  <si>
    <t xml:space="preserve">
 Кассовые расходы главного распорядителя бюджетных средств на реализацию муниципальных целевых и ведомственных целевых программ города Ставрополя в отчетном финансовом году (Sисп)</t>
  </si>
  <si>
    <t xml:space="preserve">                                                                                                                                                                             Объем бюджетных ассигнований главного распорядителя бюджетных средств в отчетном финансовом году на реализацию муниципальных целевых программ (S)
</t>
  </si>
  <si>
    <t>3. Исполнение бюджета города в части доходов</t>
  </si>
  <si>
    <t xml:space="preserve">3.1. Отклонение кассового исполнения по доходам от прогноза по главному администратору доходов бюджета города 
</t>
  </si>
  <si>
    <t>Кассовое исполнение по доходам по главному администратору доходов бюджета города в отчетном финансовом году (Rf )</t>
  </si>
  <si>
    <t>Прогноз поступлений доходов для главного администратора доходов бюджета города в отчетном финансовом году (Rp)</t>
  </si>
  <si>
    <t xml:space="preserve">
</t>
  </si>
  <si>
    <t xml:space="preserve">Процент, P                        P = 100 x (1 - Rf / Rp), 
если Rf &lt;= Rp; 
P = 100 x (Rf / Rp - 1), 
если Rf &gt; Rp
</t>
  </si>
  <si>
    <t>3.2. Эффективность управления дебиторской задолженностью по расчетам с дебиторами по доходам</t>
  </si>
  <si>
    <t xml:space="preserve"> Объем дебиторской задолженности по расчетам с дебиторами по доходам в отчетном финансовом году по состоянию на 01 января года, следующего за отчетным годом (D)</t>
  </si>
  <si>
    <t>Кассовое исполнение по доходам, закрепленным за администратором доходов бюджета города в отчетном финансовом году (Rf )</t>
  </si>
  <si>
    <t>Процент, P                        P = 100 х D / Rf</t>
  </si>
  <si>
    <t xml:space="preserve">Процент, P           P = 100 х S / b </t>
  </si>
  <si>
    <t xml:space="preserve">Процент, P                        P = 100 x (b - E) / b </t>
  </si>
  <si>
    <t xml:space="preserve">Процент, P                                                   P=(Е – Еср)*100/Еср </t>
  </si>
  <si>
    <t xml:space="preserve">Процент, P                                                   Эмцп=100 х (Sисп / S)
 </t>
  </si>
  <si>
    <t>4. Исполнение судебных актов</t>
  </si>
  <si>
    <t>4.1. Иски о возмещении ущерба (в денежном выражении)</t>
  </si>
  <si>
    <t>Общая сумма удовлетворенных исковых требований в денежном выражении, взысканная судом по судебным решениям, вступившим в законную силу в отчетном финансовом году, по искам к казне муниципального образования города Ставрополя о возмещении вреда, причиненного  незаконными действиями (бездействиями) главного распорядителя бюджетных средств или его должностными лицами, в том числе в результате издания не соответствующего закону или иному правовому акту акта главного распорядителя бюджетных средств (Su)</t>
  </si>
  <si>
    <t>Процент, P                        P = 100 x (1 - Su / Sp), 
если Su &lt;= Sp; 
P = 0, если Su &gt; Sp, где
P = 100% в случае отсутствия судебных решений, вступивших в законную силу в отчетном финансовом году</t>
  </si>
  <si>
    <t>4.2. Иски по денежным обязательствам получателей бюджетных средств (в денежном выражении)</t>
  </si>
  <si>
    <t>Общая сумма удовлетворенных исковых  требований в денежном выражении, взысканная судом по судебным решениям, вступившим в законную силу в отчетном финансовом году, по исковым требованиям о взыскании с главного распорядителя бюджетных средств, а также подведомственных ему бюджетных учреждений по принятым ими как получателями бюджетных средств денежным обязательствам (Su)</t>
  </si>
  <si>
    <t>Общая сумма заявленных исковых  требований в денежном выражении, указанных в судебных решениях, вступивших в законную силу в отчетном финансовом году, по исковым требованиям о взыскании с главного распорядителя бюджетных средств, а также подведомственных ему бюджетных учреждений по принятым ими как  получателями бюджетных средств денежным обязательствам (Sp)</t>
  </si>
  <si>
    <t xml:space="preserve">
Общая сумма заявленных исковых требований в денежном выражении, указанных в судебных решениях, вступивших в законную силу в отчетном финансовом году, по искам к казне муниципального образования города Ставрополя о возмещении вреда, причиненного незаконными действиями (бездействиями) главного распорядителя бюджетных средств или его должностными лицами, в том числе в  результате издания не соответствующего закону или иному  правовому акту акта субъекта бюджетного планирования (Sp)</t>
  </si>
  <si>
    <t>5. Учет и отчетность</t>
  </si>
  <si>
    <t xml:space="preserve">5.1. Представление в составе годовой бюджетной отчетности сведений о мерах по повышению эффективности расходования бюджетных средств </t>
  </si>
  <si>
    <t xml:space="preserve">5.2. Отношения накопленной амортизации к основным средствам </t>
  </si>
  <si>
    <t xml:space="preserve"> 
Амортизация основных средств главного распорядителя бюджетных средств (А)</t>
  </si>
  <si>
    <t xml:space="preserve">
Основные средства (балансовая стоимость) главного распорядителя бюджетных средств (О)
</t>
  </si>
  <si>
    <t>Процент, P                        Р= 100 х А/О</t>
  </si>
  <si>
    <t>5.3. Объем материальных запасов</t>
  </si>
  <si>
    <t>Стоимость материальных запасов главного распорядителя бюджетных средств по состоянию на 01 января отчетного финансового года (J0)</t>
  </si>
  <si>
    <t xml:space="preserve">
Стоимость материальных запасов главного распорядителя бюджетных средств по состоянию на 01 января года, следующего за отчетным финансовым годом (J1)</t>
  </si>
  <si>
    <t xml:space="preserve">Процент, P                        Р = 100 х (J1-J0)/J0 </t>
  </si>
  <si>
    <t>6. Контроль и аудит</t>
  </si>
  <si>
    <t>6.1. Осуществление мероприятий финансового контроля</t>
  </si>
  <si>
    <t>6.2. Наличие подразделения финансового контроля, либо уполномоченных должностных лиц</t>
  </si>
  <si>
    <t>Наличие ежеквартального планирования контрольно-ревизионной работы. Выполнение планов контрольно-ревизионной работы (5 баллов)</t>
  </si>
  <si>
    <t>Невыполнение планов контрольно-ревизионной работы (0 баллов)</t>
  </si>
  <si>
    <t>Наличие в годовой бюджетной отчетности за отчетный финансовый год заполненной таблицы «Сведения о мерах по повышению эффективности расходования бюджетных средств» (5 баллов)</t>
  </si>
  <si>
    <t>Отсутствие в годовой бюджетной отчетности за отчетный финансовый год заполненной таблицы «Сведения о мерах по повышению эффективности расходования бюджетных средств» (0 баллов)</t>
  </si>
  <si>
    <t>Наличие подразделения финансового контроля главного распорядителя бюджетных средств либо уполномоченных должностных лиц.  Наличие методики осуществления финансового контроля главного распорядителя бюджетных средств (5 баллов)</t>
  </si>
  <si>
    <t>Наличие подразделения финансового контроля главного распорядителя бюджетных средств либо уполномоченных должностных лиц. Отсутствие методики осуществления финансового контроля главного распорядителя бюджетных средств (3 балла)</t>
  </si>
  <si>
    <t>Отсутствие подразделения финансового контроля либо уполномоченных должностных лиц (0 баллов)</t>
  </si>
  <si>
    <t>6.3. Объем недостач и хищений денежных средств и материальных ценностей</t>
  </si>
  <si>
    <t>Сумма установленных недостач и хищений денежных средств и материальных ценностей у главного распорядителя бюджетных средств в отчетном финансовом году (Т)</t>
  </si>
  <si>
    <t>Основные средства (остаточная стоимость) главного распорядителя бюджетных средств (О)</t>
  </si>
  <si>
    <t xml:space="preserve"> Нематериальные активы (остаточная стоимость) главного распорядителя бюджетных средств (N)</t>
  </si>
  <si>
    <t>Материальные запасы главного распорядителя бюджетных средств (M)</t>
  </si>
  <si>
    <t>Вложения главного распорядителя бюджетных средств в нефинансовые активы (А)</t>
  </si>
  <si>
    <t>Нефинансовые активы главного распорядителя бюджетных средств в  пути (R)</t>
  </si>
  <si>
    <t xml:space="preserve">
 Денежные средства главного распорядителя бюджетных средств (S)</t>
  </si>
  <si>
    <t>Финансовые вложения главного распорядителя бюджетных средств (V)</t>
  </si>
  <si>
    <t>Процент, P                                                  P = 100 х T / (O+N+M+А+R+S+V)</t>
  </si>
  <si>
    <t>7. Подведомственные муниципальные учреждения</t>
  </si>
  <si>
    <t>7.1. Наличие стандартов качества муниципальных услуг, оказываемых муниципальными учреждениями города Ставрополя в качестве основных видов деятельности</t>
  </si>
  <si>
    <t>Наличие утвержденного плана проведения контрольных мероприятий и плана проведения опросов (5 баллов)</t>
  </si>
  <si>
    <t>Невыполнение плана проведения контрольных мероприятий и плана проведения опросов (0 баллов)</t>
  </si>
  <si>
    <t>7.2. Проведение оценки соответствия качества фактически предоставляемых муниципальными учреждениями города Ставрополя муниципальных услуг утвержденным стандартам качества</t>
  </si>
  <si>
    <t>Наличие отчета о результатах оценки качества муниципальных услуг по специальной форме с прилагаемыми актами о проведении контрольного мероприятия и результатах проведения опроса потребителей муниципальной услуги (5 баллов)</t>
  </si>
  <si>
    <t>Отсутствие отчета о результатах оценки качества муниципальных услуг по специальной форме с прилагаемыми актами о проведении контрольного мероприятия и результатах проведения опроса потребителей муниципальной услуги (0 баллов)</t>
  </si>
  <si>
    <t>8. Квалификация финансового (финансово-экономического) подразделения главных распорядителей бюджетных средств</t>
  </si>
  <si>
    <t>8.1. Квалификация сотрудников финансового (финансово-экономического) подразделения главного распорядителя бюджетных средств (образование по экономическим направлениям подготовки (специальностям)</t>
  </si>
  <si>
    <t>Количество сотрудников финансового (финансово-экономического) подразделения главного распорядителя бюджетных средств, обладающих дипломами кандидата, доктора экономических наук (Nканд)</t>
  </si>
  <si>
    <t>Количество сотрудников финансового (финансово-экономического) подразделения главного распорядителя бюджетных средств, обладающих дипломами высшего профессионального образования или о профессиональной переподготовке по экономическим направлениям подготовки (специальностям) (Nв)</t>
  </si>
  <si>
    <t xml:space="preserve">
Количество сотрудников финансового (финансово-экономического) подразделения главного распорядителя бюджетных средств, обладающих дипломами среднего профессионального образования по экономическим направлениям подготовки (специальностям) (Nс)</t>
  </si>
  <si>
    <t xml:space="preserve">
Общее количество сотрудников финансового (финансово-экономического) подразделения главного распорядителя бюджетных средств по состоянию на 01 января года, следующего за отчетным финансовым годом (N)</t>
  </si>
  <si>
    <t>Процент, P                                                  P = 100 x (Nканд + Nв + Nс ) / N</t>
  </si>
  <si>
    <t>В части исполнения бюджета города Ставрополя (далее – бюджет города) за отчетный финансовый год</t>
  </si>
  <si>
    <t>В части документов, используемых при составлении проекта бюджета города на очередной финансовый год 
и проекта среднесрочного финансового плана города Ставрополя</t>
  </si>
  <si>
    <t>9. Реестр расходных обязательств города Ставрополя</t>
  </si>
  <si>
    <t>9.1. Своевременность представления планового реестра расходных обязательств</t>
  </si>
  <si>
    <t>Количество дней отклонения даты регистрации сопроводительного письма руководителя (заместителя руководителя) главного распорядителя бюджетных средств, к которому приложен плановый реестр расходных обязательств главного распорядителя бюджетных средств на очередной финансовый год и плановый период, в комитете финансов и бюджета администрации города Ставрополя от даты представления планового реестра расходных обязательств, установленной комитетом финансов и бюджета администрации города Ставрополя (Р)</t>
  </si>
  <si>
    <t>9.2. Полнота общей информации о расходных обязательствах</t>
  </si>
  <si>
    <t>Количество расходных обязательств главного распорядителя бюджетных средств на очередной финансовый год и плановый период, для которых не указано хотя бы одно из следующих полей: реквизиты, срок действия нормативного правового акта, являющегося основанием для возникновения расходного обязательства, коды классификации расходов бюджета, по которым предусмотрены ассигнования на исполнение расходного обязательства (N0)</t>
  </si>
  <si>
    <t>Общее количество расходных обязательств главного распорядителя бюджетных средств, подлежащих исполнению в очередном финансовом году и плановом периоде (N)</t>
  </si>
  <si>
    <t>Процент, P                        P = 100 х ( 1 - N0 / N )</t>
  </si>
  <si>
    <t>9.3. Полнота финансирования расходных обязательств, закрепленных в плановом реестре расходных обязательств главных распорядителей бюджетных средств</t>
  </si>
  <si>
    <t xml:space="preserve">
Сумма объемов бюджетных ассигнований на реализацию расходных обязательств, представленных в плановом реестре расходных обязательств на очередной финансовый год (S1)
</t>
  </si>
  <si>
    <t xml:space="preserve">Общий объем расходов, предусмотренных главному распорядителю бюджетных средств в проекте бюджета города на очередной финансовый год (S) </t>
  </si>
  <si>
    <t>Процент, P                        P = 100 х (S1 / S)                          Р = 0, если объем расходов главного распорядителя бюджетных средств, представленных в плановом реестре расходных обязательств на очередной финансовый год, превышает общий объем расходов, предусмотренных главному распорядителю бюджетных средств в очередном финансовом году в проекте бюджета города</t>
  </si>
  <si>
    <t>9.4. Своевременность представления обоснований бюджетных ассигнований главного распорядителя бюджетных средств на очередной финансовый год в комитет финансов и бюджета администрации города Ставрополя</t>
  </si>
  <si>
    <t>Количество дней отклонения даты регистрации сопроводительного письма руководителя (заместителя руководителя) главного распорядителя бюджетных средств, к которому приложено обоснование бюджетных ассигнований главного распорядителя бюджетных средств на очередной финансовый год, в комитет финансов и бюджета администрации города Ставрополя от даты представления обоснования бюджетных ассигнований, установленной в комитетом финансов и бюджета администрации города Ставрополя  (Р)</t>
  </si>
  <si>
    <t>Кассовые расходы главного распорядителя бюджетных средств 
за 2011 год</t>
  </si>
  <si>
    <t>Кассовые расходы главного распорядителя бюджетных средств 
за девять месяцев 2011 года</t>
  </si>
  <si>
    <t>осуществляемого администрацией города Ставрополя, ее отраслевыми (функциональными) и территориальными органами</t>
  </si>
  <si>
    <t>Показатель 1.1. Доля суммы изменений в бюджетные ассигнования по расходам</t>
  </si>
  <si>
    <t>Показатель 2.1. Объем неисполненных на конец отчетного финансового года бюджетных ассигнований</t>
  </si>
  <si>
    <t>Показатель 2.3. Эффективность управления кредиторской задолженностью по расчетам с поставщиками и подрядчиками</t>
  </si>
  <si>
    <t xml:space="preserve">Показатель 2.4. Эффективность управления кредиторской задолженностью по расчетам по платежам в бюджеты </t>
  </si>
  <si>
    <t>Показатель 2.5. Эффективность использования бюджетных средств, выделенных на реализацию МЦП</t>
  </si>
  <si>
    <t xml:space="preserve">Показатель 3.1. Отклонение кассового исполнения по доходам от прогноза по главному администратору доходов бюджета города </t>
  </si>
  <si>
    <t>Показатель 3.2. Эффективность управления дебиторской задолженностью по расчетам с дебиторами по доходам</t>
  </si>
  <si>
    <t>Показатель 4.1. Иски о возмещении ущерба (в денежном выражении)</t>
  </si>
  <si>
    <t>Показатель 4.2. Иски по денежным обязательствам получателей бюджетных средств (в денежном выражении)</t>
  </si>
  <si>
    <t xml:space="preserve">Показатель 5.1. Представление в составе годовой бюджетной отчетности сведений о мерах по повышению эффективности расходования бюджетных средств </t>
  </si>
  <si>
    <t>Показатель 6.1. Осуществление мероприятий финансового контроля</t>
  </si>
  <si>
    <t>Показатель 6.2. Наличие подразделения финансового контроля, либо уполномоченных должностных лиц</t>
  </si>
  <si>
    <t>Показатель 6.3. Объем недостач и хищений денежных средств и материальных ценностей</t>
  </si>
  <si>
    <t xml:space="preserve">Показатель 8.1. Квалификация сотрудников финансового (финансово-экономического) подразделения </t>
  </si>
  <si>
    <t>Показатель 9.1. Своевременность представления планового реестра расходных обязательств</t>
  </si>
  <si>
    <t>Показатель 9.2. Полнота общей информации о расходных обязательствах</t>
  </si>
  <si>
    <t>Показатель 9.3. Полнота финансирования расходных обязательств, закрепленных в плановом реестре расходных обязательств главных распорядителей бюджетных средств</t>
  </si>
  <si>
    <t xml:space="preserve">Показатель 9.4. Своевременность представления обоснований бюджетных ассигнований главного распорядителя бюджетных средств </t>
  </si>
  <si>
    <t>Итоговая оценка качества финансового менеджмента</t>
  </si>
  <si>
    <t>Общая сумма баллов</t>
  </si>
  <si>
    <t>Коичество оцениваемых показателей</t>
  </si>
  <si>
    <t>Показатель 2.2. Равномерность расходов</t>
  </si>
  <si>
    <t xml:space="preserve">осуществляемого администрацией города Ставрополя, </t>
  </si>
  <si>
    <t>ее отраслевыми (функциональными) и территориальными органами</t>
  </si>
  <si>
    <t xml:space="preserve">I группа - отраслевые органы администрации города Ставрополя в социальной сфере
</t>
  </si>
  <si>
    <t>Наименование группы и главного распорядителя 
средств бюджета города Ставрополя</t>
  </si>
  <si>
    <t>II группа - администрация города Ставрополя, функциональные органы администрации города Ставрополя</t>
  </si>
  <si>
    <t>III группа - территориальные органы администрации города Ставрополя, отраслевые органы администрации города Ставрополя в сфере жилищно-коммунального хозяйства и градостроительства</t>
  </si>
  <si>
    <t>Место</t>
  </si>
  <si>
    <t>(в тыс. рублей)</t>
  </si>
  <si>
    <t>да</t>
  </si>
  <si>
    <t>-</t>
  </si>
  <si>
    <t xml:space="preserve">Мониторинг качества финансового менеджмента, </t>
  </si>
  <si>
    <t>Мониторинг качества финансового менеджмента</t>
  </si>
  <si>
    <t>Мониторинг качества финансового менеджмента,</t>
  </si>
</sst>
</file>

<file path=xl/styles.xml><?xml version="1.0" encoding="utf-8"?>
<styleSheet xmlns="http://schemas.openxmlformats.org/spreadsheetml/2006/main">
  <numFmts count="2">
    <numFmt numFmtId="164" formatCode="000;[Red]\-000;&quot;&quot;"/>
    <numFmt numFmtId="165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60">
    <xf numFmtId="0" fontId="0" fillId="0" borderId="0" xfId="0"/>
    <xf numFmtId="164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" fontId="3" fillId="0" borderId="1" xfId="0" applyNumberFormat="1" applyFont="1" applyBorder="1"/>
    <xf numFmtId="165" fontId="2" fillId="0" borderId="4" xfId="2" applyNumberFormat="1" applyFont="1" applyFill="1" applyBorder="1" applyAlignment="1" applyProtection="1">
      <protection hidden="1"/>
    </xf>
    <xf numFmtId="165" fontId="2" fillId="0" borderId="5" xfId="2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5" fontId="2" fillId="0" borderId="1" xfId="3" applyNumberFormat="1" applyFont="1" applyFill="1" applyBorder="1" applyAlignment="1" applyProtection="1">
      <protection hidden="1"/>
    </xf>
    <xf numFmtId="165" fontId="2" fillId="0" borderId="3" xfId="3" applyNumberFormat="1" applyFont="1" applyFill="1" applyBorder="1" applyAlignment="1" applyProtection="1">
      <protection hidden="1"/>
    </xf>
    <xf numFmtId="165" fontId="10" fillId="0" borderId="6" xfId="4" applyNumberFormat="1" applyFont="1" applyFill="1" applyBorder="1" applyAlignment="1" applyProtection="1">
      <protection hidden="1"/>
    </xf>
    <xf numFmtId="0" fontId="11" fillId="0" borderId="1" xfId="0" applyFont="1" applyBorder="1"/>
    <xf numFmtId="0" fontId="3" fillId="0" borderId="0" xfId="0" applyFont="1" applyBorder="1" applyAlignment="1">
      <alignment wrapText="1"/>
    </xf>
    <xf numFmtId="0" fontId="3" fillId="0" borderId="0" xfId="0" applyFont="1" applyBorder="1"/>
    <xf numFmtId="165" fontId="3" fillId="0" borderId="1" xfId="0" applyNumberFormat="1" applyFont="1" applyBorder="1"/>
    <xf numFmtId="0" fontId="3" fillId="2" borderId="1" xfId="0" applyFont="1" applyFill="1" applyBorder="1"/>
    <xf numFmtId="164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/>
    <xf numFmtId="0" fontId="14" fillId="0" borderId="1" xfId="0" applyFont="1" applyBorder="1"/>
    <xf numFmtId="49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Alignment="1">
      <alignment wrapText="1"/>
    </xf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0" borderId="0" xfId="0" applyFont="1" applyAlignment="1">
      <alignment horizontal="right"/>
    </xf>
    <xf numFmtId="0" fontId="3" fillId="0" borderId="1" xfId="0" applyFont="1" applyFill="1" applyBorder="1"/>
    <xf numFmtId="4" fontId="3" fillId="0" borderId="0" xfId="0" applyNumberFormat="1" applyFont="1"/>
    <xf numFmtId="4" fontId="3" fillId="3" borderId="1" xfId="0" applyNumberFormat="1" applyFont="1" applyFill="1" applyBorder="1"/>
    <xf numFmtId="4" fontId="3" fillId="2" borderId="1" xfId="0" applyNumberFormat="1" applyFont="1" applyFill="1" applyBorder="1"/>
    <xf numFmtId="2" fontId="3" fillId="0" borderId="1" xfId="0" applyNumberFormat="1" applyFont="1" applyBorder="1"/>
    <xf numFmtId="165" fontId="2" fillId="3" borderId="1" xfId="1" applyNumberFormat="1" applyFont="1" applyFill="1" applyBorder="1" applyAlignment="1" applyProtection="1">
      <protection hidden="1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2" borderId="1" xfId="1" applyNumberFormat="1" applyFont="1" applyFill="1" applyBorder="1" applyAlignment="1" applyProtection="1">
      <alignment wrapText="1"/>
      <protection hidden="1"/>
    </xf>
    <xf numFmtId="0" fontId="15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165" fontId="2" fillId="0" borderId="7" xfId="3" applyNumberFormat="1" applyFont="1" applyFill="1" applyBorder="1" applyAlignment="1" applyProtection="1">
      <protection hidden="1"/>
    </xf>
    <xf numFmtId="0" fontId="3" fillId="0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5">
    <cellStyle name="Обычный" xfId="0" builtinId="0"/>
    <cellStyle name="Обычный 2 137" xfId="4"/>
    <cellStyle name="Обычный 2 188" xfId="3"/>
    <cellStyle name="Обычный 2 255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Y15"/>
  <sheetViews>
    <sheetView tabSelected="1" zoomScaleNormal="100" workbookViewId="0">
      <selection activeCell="A10" sqref="A10:D10"/>
    </sheetView>
  </sheetViews>
  <sheetFormatPr defaultColWidth="9.109375" defaultRowHeight="14.7"/>
  <cols>
    <col min="1" max="2" width="8.44140625" style="30" customWidth="1"/>
    <col min="3" max="3" width="69.21875" style="5" customWidth="1"/>
    <col min="4" max="4" width="15" style="5" customWidth="1"/>
    <col min="5" max="5" width="12.33203125" style="5" customWidth="1"/>
    <col min="6" max="6" width="11" style="5" customWidth="1"/>
    <col min="7" max="7" width="13" style="5" customWidth="1"/>
    <col min="8" max="8" width="11.6640625" style="5" customWidth="1"/>
    <col min="9" max="9" width="11.33203125" style="5" customWidth="1"/>
    <col min="10" max="10" width="12.21875" style="5" customWidth="1"/>
    <col min="11" max="11" width="13.109375" style="5" customWidth="1"/>
    <col min="12" max="12" width="11.109375" style="5" customWidth="1"/>
    <col min="13" max="13" width="10.88671875" style="5" customWidth="1"/>
    <col min="14" max="14" width="13.109375" style="5" customWidth="1"/>
    <col min="15" max="15" width="11.21875" style="5" customWidth="1"/>
    <col min="16" max="16" width="12.109375" style="5" customWidth="1"/>
    <col min="17" max="17" width="12.88671875" style="5" customWidth="1"/>
    <col min="18" max="18" width="12.21875" style="5" customWidth="1"/>
    <col min="19" max="19" width="12.44140625" style="5" customWidth="1"/>
    <col min="20" max="20" width="11.21875" style="5" customWidth="1"/>
    <col min="21" max="21" width="15.5546875" style="5" customWidth="1"/>
    <col min="22" max="22" width="14.5546875" style="5" customWidth="1"/>
    <col min="23" max="24" width="9.44140625" style="5" customWidth="1"/>
    <col min="25" max="16384" width="9.109375" style="5"/>
  </cols>
  <sheetData>
    <row r="1" spans="1:25" ht="15.35" customHeight="1">
      <c r="A1" s="51" t="s">
        <v>159</v>
      </c>
      <c r="B1" s="51"/>
      <c r="C1" s="51"/>
      <c r="D1" s="5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ht="15.35" customHeight="1">
      <c r="A2" s="51" t="s">
        <v>149</v>
      </c>
      <c r="B2" s="51"/>
      <c r="C2" s="51"/>
      <c r="D2" s="5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ht="15.35" customHeight="1">
      <c r="A3" s="51" t="s">
        <v>150</v>
      </c>
      <c r="B3" s="51"/>
      <c r="C3" s="51"/>
      <c r="D3" s="51"/>
    </row>
    <row r="5" spans="1:25" ht="48">
      <c r="A5" s="29" t="s">
        <v>155</v>
      </c>
      <c r="B5" s="4" t="s">
        <v>19</v>
      </c>
      <c r="C5" s="4" t="s">
        <v>152</v>
      </c>
      <c r="D5" s="24" t="s">
        <v>145</v>
      </c>
    </row>
    <row r="6" spans="1:25" s="26" customFormat="1" ht="13.35">
      <c r="A6" s="28">
        <v>1</v>
      </c>
      <c r="B6" s="28">
        <v>2</v>
      </c>
      <c r="C6" s="28">
        <v>3</v>
      </c>
      <c r="D6" s="28">
        <v>4</v>
      </c>
    </row>
    <row r="7" spans="1:25" s="26" customFormat="1" ht="16.7" customHeight="1">
      <c r="A7" s="52" t="s">
        <v>151</v>
      </c>
      <c r="B7" s="52"/>
      <c r="C7" s="52"/>
      <c r="D7" s="52"/>
    </row>
    <row r="8" spans="1:25" s="26" customFormat="1" ht="29.35">
      <c r="A8" s="31">
        <v>1</v>
      </c>
      <c r="B8" s="1">
        <v>609</v>
      </c>
      <c r="C8" s="1" t="s">
        <v>9</v>
      </c>
      <c r="D8" s="35">
        <f>'Рейтинг ГРБС'!D11</f>
        <v>2.25</v>
      </c>
    </row>
    <row r="9" spans="1:25" s="26" customFormat="1" ht="16.7" customHeight="1">
      <c r="A9" s="31">
        <v>2</v>
      </c>
      <c r="B9" s="1">
        <v>606</v>
      </c>
      <c r="C9" s="1" t="s">
        <v>6</v>
      </c>
      <c r="D9" s="35">
        <f>'Рейтинг ГРБС'!D8</f>
        <v>1.93</v>
      </c>
    </row>
    <row r="10" spans="1:25">
      <c r="A10" s="53" t="s">
        <v>153</v>
      </c>
      <c r="B10" s="53"/>
      <c r="C10" s="53"/>
      <c r="D10" s="53"/>
    </row>
    <row r="11" spans="1:25">
      <c r="A11" s="31">
        <v>1</v>
      </c>
      <c r="B11" s="1">
        <v>605</v>
      </c>
      <c r="C11" s="1" t="s">
        <v>5</v>
      </c>
      <c r="D11" s="35">
        <f>'Рейтинг ГРБС'!D19</f>
        <v>2.27</v>
      </c>
    </row>
    <row r="12" spans="1:25">
      <c r="A12" s="31">
        <v>2</v>
      </c>
      <c r="B12" s="1">
        <v>604</v>
      </c>
      <c r="C12" s="1" t="s">
        <v>4</v>
      </c>
      <c r="D12" s="35">
        <f>'Рейтинг ГРБС'!D18</f>
        <v>2.12</v>
      </c>
    </row>
    <row r="13" spans="1:25" ht="33.35" customHeight="1">
      <c r="A13" s="50" t="s">
        <v>154</v>
      </c>
      <c r="B13" s="50"/>
      <c r="C13" s="50"/>
      <c r="D13" s="50"/>
    </row>
    <row r="14" spans="1:25">
      <c r="A14" s="31">
        <v>1</v>
      </c>
      <c r="B14" s="1">
        <v>618</v>
      </c>
      <c r="C14" s="1" t="s">
        <v>13</v>
      </c>
      <c r="D14" s="35">
        <f>'Рейтинг ГРБС'!D23</f>
        <v>2.0299999999999998</v>
      </c>
    </row>
    <row r="15" spans="1:25">
      <c r="A15" s="31">
        <v>2</v>
      </c>
      <c r="B15" s="1">
        <v>617</v>
      </c>
      <c r="C15" s="1" t="s">
        <v>12</v>
      </c>
      <c r="D15" s="35">
        <f>'Рейтинг ГРБС'!D22</f>
        <v>1.81</v>
      </c>
    </row>
  </sheetData>
  <mergeCells count="6">
    <mergeCell ref="A13:D13"/>
    <mergeCell ref="A1:D1"/>
    <mergeCell ref="A2:D2"/>
    <mergeCell ref="A3:D3"/>
    <mergeCell ref="A7:D7"/>
    <mergeCell ref="A10:D10"/>
  </mergeCells>
  <pageMargins left="0.67" right="0.19685039370078741" top="0.35433070866141736" bottom="0.19685039370078741" header="0.15748031496062992" footer="0.15748031496062992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Y26"/>
  <sheetViews>
    <sheetView topLeftCell="A4" zoomScaleNormal="100" workbookViewId="0">
      <pane xSplit="1" ySplit="17" topLeftCell="B21" activePane="bottomRight" state="frozen"/>
      <selection activeCell="A4" sqref="A4"/>
      <selection pane="topRight" activeCell="B4" sqref="B4"/>
      <selection pane="bottomLeft" activeCell="A21" sqref="A21"/>
      <selection pane="bottomRight" activeCell="B21" sqref="B21:D21"/>
    </sheetView>
  </sheetViews>
  <sheetFormatPr defaultColWidth="9.109375" defaultRowHeight="14.7"/>
  <cols>
    <col min="1" max="1" width="6.21875" style="5" bestFit="1" customWidth="1"/>
    <col min="2" max="2" width="5.5546875" style="7" bestFit="1" customWidth="1"/>
    <col min="3" max="3" width="69.21875" style="5" customWidth="1"/>
    <col min="4" max="4" width="15" style="5" customWidth="1"/>
    <col min="5" max="5" width="12.33203125" style="5" customWidth="1"/>
    <col min="6" max="6" width="11" style="5" customWidth="1"/>
    <col min="7" max="7" width="13" style="5" customWidth="1"/>
    <col min="8" max="8" width="11.6640625" style="5" customWidth="1"/>
    <col min="9" max="9" width="11.33203125" style="5" customWidth="1"/>
    <col min="10" max="10" width="12.21875" style="5" customWidth="1"/>
    <col min="11" max="11" width="13.109375" style="5" customWidth="1"/>
    <col min="12" max="12" width="11.109375" style="5" customWidth="1"/>
    <col min="13" max="13" width="10.88671875" style="5" customWidth="1"/>
    <col min="14" max="14" width="13.109375" style="5" customWidth="1"/>
    <col min="15" max="15" width="11.21875" style="5" customWidth="1"/>
    <col min="16" max="16" width="12.109375" style="5" customWidth="1"/>
    <col min="17" max="17" width="12.88671875" style="5" customWidth="1"/>
    <col min="18" max="18" width="12.21875" style="5" customWidth="1"/>
    <col min="19" max="19" width="12.44140625" style="5" customWidth="1"/>
    <col min="20" max="20" width="11.21875" style="5" customWidth="1"/>
    <col min="21" max="21" width="15.5546875" style="5" customWidth="1"/>
    <col min="22" max="22" width="14.5546875" style="5" customWidth="1"/>
    <col min="23" max="24" width="9.44140625" style="5" customWidth="1"/>
    <col min="25" max="16384" width="9.109375" style="5"/>
  </cols>
  <sheetData>
    <row r="1" spans="1:25" ht="15.35" customHeight="1">
      <c r="B1" s="51" t="s">
        <v>160</v>
      </c>
      <c r="C1" s="51"/>
      <c r="D1" s="5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ht="15.35" customHeight="1">
      <c r="B2" s="51" t="s">
        <v>149</v>
      </c>
      <c r="C2" s="51"/>
      <c r="D2" s="5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ht="15.35" customHeight="1">
      <c r="B3" s="51" t="s">
        <v>150</v>
      </c>
      <c r="C3" s="51"/>
      <c r="D3" s="51"/>
    </row>
    <row r="5" spans="1:25" ht="48">
      <c r="A5" s="32" t="s">
        <v>155</v>
      </c>
      <c r="B5" s="4" t="s">
        <v>19</v>
      </c>
      <c r="C5" s="4" t="s">
        <v>152</v>
      </c>
      <c r="D5" s="24" t="s">
        <v>145</v>
      </c>
    </row>
    <row r="6" spans="1:25" s="26" customFormat="1" ht="13.35">
      <c r="A6" s="28">
        <v>1</v>
      </c>
      <c r="B6" s="28">
        <v>2</v>
      </c>
      <c r="C6" s="28">
        <v>3</v>
      </c>
      <c r="D6" s="28">
        <v>4</v>
      </c>
    </row>
    <row r="7" spans="1:25" s="26" customFormat="1" ht="16.7" customHeight="1">
      <c r="A7" s="27"/>
      <c r="B7" s="52" t="s">
        <v>151</v>
      </c>
      <c r="C7" s="52"/>
      <c r="D7" s="52"/>
    </row>
    <row r="8" spans="1:25" s="26" customFormat="1" ht="16.7" customHeight="1">
      <c r="A8" s="27"/>
      <c r="B8" s="1">
        <v>606</v>
      </c>
      <c r="C8" s="46" t="s">
        <v>6</v>
      </c>
      <c r="D8" s="23">
        <f>'сводная табл'!X12</f>
        <v>1.93</v>
      </c>
    </row>
    <row r="9" spans="1:25" s="26" customFormat="1" ht="16.7" customHeight="1">
      <c r="A9" s="27"/>
      <c r="B9" s="1">
        <v>607</v>
      </c>
      <c r="C9" s="1" t="s">
        <v>7</v>
      </c>
      <c r="D9" s="6">
        <f>'сводная табл'!X13</f>
        <v>1.77</v>
      </c>
    </row>
    <row r="10" spans="1:25" s="26" customFormat="1" ht="16.7" customHeight="1">
      <c r="A10" s="27"/>
      <c r="B10" s="1">
        <v>608</v>
      </c>
      <c r="C10" s="1" t="s">
        <v>8</v>
      </c>
      <c r="D10" s="6">
        <f>'сводная табл'!X14</f>
        <v>1.65</v>
      </c>
    </row>
    <row r="11" spans="1:25" s="26" customFormat="1" ht="29.35">
      <c r="A11" s="27"/>
      <c r="B11" s="1">
        <v>609</v>
      </c>
      <c r="C11" s="46" t="s">
        <v>9</v>
      </c>
      <c r="D11" s="23">
        <f>'сводная табл'!X15</f>
        <v>2.25</v>
      </c>
    </row>
    <row r="12" spans="1:25" s="26" customFormat="1" ht="16.7" customHeight="1">
      <c r="A12" s="27"/>
      <c r="B12" s="1">
        <v>611</v>
      </c>
      <c r="C12" s="1" t="s">
        <v>10</v>
      </c>
      <c r="D12" s="6">
        <f>'сводная табл'!X16</f>
        <v>1.65</v>
      </c>
    </row>
    <row r="13" spans="1:25" s="26" customFormat="1" ht="16.7" customHeight="1">
      <c r="A13" s="27"/>
      <c r="B13" s="1">
        <v>612</v>
      </c>
      <c r="C13" s="1" t="s">
        <v>11</v>
      </c>
      <c r="D13" s="6">
        <f>'сводная табл'!X17</f>
        <v>1.51</v>
      </c>
    </row>
    <row r="14" spans="1:25" ht="29.35">
      <c r="A14" s="6"/>
      <c r="B14" s="1">
        <v>640</v>
      </c>
      <c r="C14" s="1" t="s">
        <v>18</v>
      </c>
      <c r="D14" s="6">
        <f>'сводная табл'!X24</f>
        <v>2.08</v>
      </c>
    </row>
    <row r="15" spans="1:25">
      <c r="A15" s="6"/>
      <c r="B15" s="53" t="s">
        <v>153</v>
      </c>
      <c r="C15" s="53"/>
      <c r="D15" s="53"/>
    </row>
    <row r="16" spans="1:25">
      <c r="A16" s="6"/>
      <c r="B16" s="1">
        <v>601</v>
      </c>
      <c r="C16" s="1" t="s">
        <v>2</v>
      </c>
      <c r="D16" s="6">
        <f>'сводная табл'!X8</f>
        <v>1.57</v>
      </c>
    </row>
    <row r="17" spans="1:4">
      <c r="A17" s="6"/>
      <c r="B17" s="1">
        <v>602</v>
      </c>
      <c r="C17" s="1" t="s">
        <v>3</v>
      </c>
      <c r="D17" s="6">
        <f>'сводная табл'!X9</f>
        <v>1.41</v>
      </c>
    </row>
    <row r="18" spans="1:4">
      <c r="A18" s="6"/>
      <c r="B18" s="1">
        <v>604</v>
      </c>
      <c r="C18" s="46" t="s">
        <v>4</v>
      </c>
      <c r="D18" s="23">
        <f>'сводная табл'!X10</f>
        <v>2.12</v>
      </c>
    </row>
    <row r="19" spans="1:4">
      <c r="A19" s="6"/>
      <c r="B19" s="1">
        <v>605</v>
      </c>
      <c r="C19" s="46" t="s">
        <v>5</v>
      </c>
      <c r="D19" s="23">
        <f>'сводная табл'!X11</f>
        <v>2.27</v>
      </c>
    </row>
    <row r="20" spans="1:4">
      <c r="A20" s="6"/>
      <c r="B20" s="1">
        <v>624</v>
      </c>
      <c r="C20" s="1" t="s">
        <v>17</v>
      </c>
      <c r="D20" s="6">
        <f>'сводная табл'!X23</f>
        <v>1.61</v>
      </c>
    </row>
    <row r="21" spans="1:4" ht="33.35" customHeight="1">
      <c r="A21" s="6"/>
      <c r="B21" s="54" t="s">
        <v>154</v>
      </c>
      <c r="C21" s="54"/>
      <c r="D21" s="54"/>
    </row>
    <row r="22" spans="1:4">
      <c r="A22" s="6"/>
      <c r="B22" s="1">
        <v>617</v>
      </c>
      <c r="C22" s="46" t="s">
        <v>12</v>
      </c>
      <c r="D22" s="23">
        <f>'сводная табл'!X18</f>
        <v>1.81</v>
      </c>
    </row>
    <row r="23" spans="1:4">
      <c r="A23" s="6"/>
      <c r="B23" s="1">
        <v>618</v>
      </c>
      <c r="C23" s="46" t="s">
        <v>13</v>
      </c>
      <c r="D23" s="23">
        <f>'сводная табл'!X19</f>
        <v>2.0299999999999998</v>
      </c>
    </row>
    <row r="24" spans="1:4">
      <c r="A24" s="6"/>
      <c r="B24" s="1">
        <v>619</v>
      </c>
      <c r="C24" s="1" t="s">
        <v>14</v>
      </c>
      <c r="D24" s="6">
        <f>'сводная табл'!X20</f>
        <v>1.68</v>
      </c>
    </row>
    <row r="25" spans="1:4">
      <c r="A25" s="6"/>
      <c r="B25" s="1">
        <v>620</v>
      </c>
      <c r="C25" s="1" t="s">
        <v>15</v>
      </c>
      <c r="D25" s="6">
        <f>'сводная табл'!X21</f>
        <v>1.34</v>
      </c>
    </row>
    <row r="26" spans="1:4">
      <c r="A26" s="6"/>
      <c r="B26" s="1">
        <v>621</v>
      </c>
      <c r="C26" s="1" t="s">
        <v>16</v>
      </c>
      <c r="D26" s="6">
        <f>'сводная табл'!X22</f>
        <v>1.32</v>
      </c>
    </row>
  </sheetData>
  <mergeCells count="6">
    <mergeCell ref="B15:D15"/>
    <mergeCell ref="B21:D21"/>
    <mergeCell ref="B1:D1"/>
    <mergeCell ref="B2:D2"/>
    <mergeCell ref="B3:D3"/>
    <mergeCell ref="B7:D7"/>
  </mergeCells>
  <pageMargins left="0.3" right="0.19685039370078741" top="0.35433070866141736" bottom="0.19685039370078741" header="0.15748031496062992" footer="0.1574803149606299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D25"/>
  <sheetViews>
    <sheetView zoomScaleNormal="100" workbookViewId="0">
      <pane xSplit="3" ySplit="8" topLeftCell="D9" activePane="bottomRight" state="frozen"/>
      <selection pane="topRight" activeCell="C1" sqref="C1"/>
      <selection pane="bottomLeft" activeCell="A8" sqref="A8"/>
      <selection pane="bottomRight" activeCell="D25" sqref="D25"/>
    </sheetView>
  </sheetViews>
  <sheetFormatPr defaultColWidth="9.109375" defaultRowHeight="14.7"/>
  <cols>
    <col min="1" max="1" width="6.109375" style="5" customWidth="1"/>
    <col min="2" max="2" width="8.44140625" style="7" customWidth="1"/>
    <col min="3" max="3" width="50.88671875" style="5" customWidth="1"/>
    <col min="4" max="4" width="15" style="5" customWidth="1"/>
    <col min="5" max="16384" width="9.109375" style="5"/>
  </cols>
  <sheetData>
    <row r="2" spans="1:4" ht="15.35">
      <c r="B2" s="55" t="s">
        <v>159</v>
      </c>
      <c r="C2" s="55"/>
      <c r="D2" s="55"/>
    </row>
    <row r="3" spans="1:4" ht="20.7" customHeight="1">
      <c r="B3" s="55" t="s">
        <v>149</v>
      </c>
      <c r="C3" s="55"/>
      <c r="D3" s="55"/>
    </row>
    <row r="4" spans="1:4" ht="20.7" customHeight="1">
      <c r="B4" s="47"/>
      <c r="C4" s="47" t="s">
        <v>150</v>
      </c>
      <c r="D4" s="47"/>
    </row>
    <row r="7" spans="1:4" ht="140.69999999999999" customHeight="1">
      <c r="A7" s="4" t="s">
        <v>155</v>
      </c>
      <c r="B7" s="4" t="s">
        <v>19</v>
      </c>
      <c r="C7" s="4" t="s">
        <v>20</v>
      </c>
      <c r="D7" s="24" t="s">
        <v>145</v>
      </c>
    </row>
    <row r="8" spans="1:4" s="26" customFormat="1" ht="13.35">
      <c r="A8" s="48">
        <v>1</v>
      </c>
      <c r="B8" s="48">
        <v>2</v>
      </c>
      <c r="C8" s="48">
        <v>3</v>
      </c>
      <c r="D8" s="48">
        <v>4</v>
      </c>
    </row>
    <row r="9" spans="1:4" ht="29.35">
      <c r="A9" s="6">
        <v>1</v>
      </c>
      <c r="B9" s="2">
        <v>605</v>
      </c>
      <c r="C9" s="2" t="s">
        <v>5</v>
      </c>
      <c r="D9" s="6">
        <f>'сводная табл'!X11</f>
        <v>2.27</v>
      </c>
    </row>
    <row r="10" spans="1:4" ht="44">
      <c r="A10" s="6">
        <v>2</v>
      </c>
      <c r="B10" s="1">
        <v>609</v>
      </c>
      <c r="C10" s="1" t="s">
        <v>9</v>
      </c>
      <c r="D10" s="6">
        <f>'сводная табл'!X15</f>
        <v>2.25</v>
      </c>
    </row>
    <row r="11" spans="1:4" ht="29.35">
      <c r="A11" s="6">
        <v>3</v>
      </c>
      <c r="B11" s="1">
        <v>604</v>
      </c>
      <c r="C11" s="1" t="s">
        <v>4</v>
      </c>
      <c r="D11" s="6">
        <f>'сводная табл'!X10</f>
        <v>2.12</v>
      </c>
    </row>
    <row r="12" spans="1:4">
      <c r="A12" s="6">
        <v>4</v>
      </c>
      <c r="B12" s="1">
        <v>606</v>
      </c>
      <c r="C12" s="1" t="s">
        <v>6</v>
      </c>
      <c r="D12" s="6">
        <f>'сводная табл'!X12</f>
        <v>1.93</v>
      </c>
    </row>
    <row r="13" spans="1:4" ht="29.35">
      <c r="A13" s="6">
        <v>5</v>
      </c>
      <c r="B13" s="1">
        <v>640</v>
      </c>
      <c r="C13" s="1" t="s">
        <v>18</v>
      </c>
      <c r="D13" s="6">
        <f>'сводная табл'!X24</f>
        <v>2.08</v>
      </c>
    </row>
    <row r="14" spans="1:4">
      <c r="A14" s="6">
        <v>6</v>
      </c>
      <c r="B14" s="1">
        <v>618</v>
      </c>
      <c r="C14" s="1" t="s">
        <v>13</v>
      </c>
      <c r="D14" s="6">
        <f>'сводная табл'!X19</f>
        <v>2.0299999999999998</v>
      </c>
    </row>
    <row r="15" spans="1:4">
      <c r="A15" s="6">
        <v>7</v>
      </c>
      <c r="B15" s="1">
        <v>607</v>
      </c>
      <c r="C15" s="1" t="s">
        <v>7</v>
      </c>
      <c r="D15" s="6">
        <f>'сводная табл'!X13</f>
        <v>1.77</v>
      </c>
    </row>
    <row r="16" spans="1:4" ht="29.35">
      <c r="A16" s="6">
        <v>8</v>
      </c>
      <c r="B16" s="1">
        <v>608</v>
      </c>
      <c r="C16" s="1" t="s">
        <v>8</v>
      </c>
      <c r="D16" s="6">
        <f>'сводная табл'!X14</f>
        <v>1.65</v>
      </c>
    </row>
    <row r="17" spans="1:4">
      <c r="A17" s="6">
        <v>9</v>
      </c>
      <c r="B17" s="1">
        <v>617</v>
      </c>
      <c r="C17" s="1" t="s">
        <v>12</v>
      </c>
      <c r="D17" s="6">
        <f>'сводная табл'!X18</f>
        <v>1.81</v>
      </c>
    </row>
    <row r="18" spans="1:4">
      <c r="A18" s="6">
        <v>10</v>
      </c>
      <c r="B18" s="1">
        <v>619</v>
      </c>
      <c r="C18" s="1" t="s">
        <v>14</v>
      </c>
      <c r="D18" s="6">
        <f>'сводная табл'!X20</f>
        <v>1.68</v>
      </c>
    </row>
    <row r="19" spans="1:4">
      <c r="A19" s="6">
        <v>11</v>
      </c>
      <c r="B19" s="1">
        <v>601</v>
      </c>
      <c r="C19" s="1" t="s">
        <v>2</v>
      </c>
      <c r="D19" s="6">
        <f>'сводная табл'!X8</f>
        <v>1.57</v>
      </c>
    </row>
    <row r="20" spans="1:4" ht="29.35">
      <c r="A20" s="6">
        <v>12</v>
      </c>
      <c r="B20" s="1">
        <v>611</v>
      </c>
      <c r="C20" s="1" t="s">
        <v>10</v>
      </c>
      <c r="D20" s="6">
        <f>'сводная табл'!X16</f>
        <v>1.65</v>
      </c>
    </row>
    <row r="21" spans="1:4" ht="29.35">
      <c r="A21" s="6">
        <v>13</v>
      </c>
      <c r="B21" s="1">
        <v>612</v>
      </c>
      <c r="C21" s="1" t="s">
        <v>11</v>
      </c>
      <c r="D21" s="6">
        <f>'сводная табл'!X17</f>
        <v>1.51</v>
      </c>
    </row>
    <row r="22" spans="1:4" ht="29.35">
      <c r="A22" s="6">
        <v>14</v>
      </c>
      <c r="B22" s="1">
        <v>624</v>
      </c>
      <c r="C22" s="1" t="s">
        <v>17</v>
      </c>
      <c r="D22" s="6">
        <f>'сводная табл'!X23</f>
        <v>1.61</v>
      </c>
    </row>
    <row r="23" spans="1:4" ht="29.35">
      <c r="A23" s="6">
        <v>15</v>
      </c>
      <c r="B23" s="1">
        <v>602</v>
      </c>
      <c r="C23" s="1" t="s">
        <v>3</v>
      </c>
      <c r="D23" s="6">
        <f>'сводная табл'!X9</f>
        <v>1.41</v>
      </c>
    </row>
    <row r="24" spans="1:4" ht="29.35">
      <c r="A24" s="6">
        <v>16</v>
      </c>
      <c r="B24" s="3">
        <v>620</v>
      </c>
      <c r="C24" s="3" t="s">
        <v>15</v>
      </c>
      <c r="D24" s="6">
        <f>'сводная табл'!X21</f>
        <v>1.34</v>
      </c>
    </row>
    <row r="25" spans="1:4" ht="29.35">
      <c r="A25" s="6">
        <v>17</v>
      </c>
      <c r="B25" s="1">
        <v>621</v>
      </c>
      <c r="C25" s="1" t="s">
        <v>16</v>
      </c>
      <c r="D25" s="6">
        <f>'сводная табл'!X22</f>
        <v>1.32</v>
      </c>
    </row>
  </sheetData>
  <sortState ref="A8:D25">
    <sortCondition descending="1" ref="D8"/>
  </sortState>
  <mergeCells count="2">
    <mergeCell ref="B2:D2"/>
    <mergeCell ref="B3:D3"/>
  </mergeCells>
  <pageMargins left="1.21" right="0.19685039370078741" top="0.35433070866141736" bottom="0.19685039370078741" header="0.15748031496062992" footer="0.1574803149606299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2:X24"/>
  <sheetViews>
    <sheetView zoomScaleNormal="100" workbookViewId="0">
      <pane xSplit="2" ySplit="7" topLeftCell="C20" activePane="bottomRight" state="frozen"/>
      <selection pane="topRight" activeCell="C1" sqref="C1"/>
      <selection pane="bottomLeft" activeCell="A8" sqref="A8"/>
      <selection pane="bottomRight" activeCell="E23" sqref="E23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10.77734375" style="5" customWidth="1"/>
    <col min="4" max="4" width="12.33203125" style="5" customWidth="1"/>
    <col min="5" max="5" width="11" style="5" customWidth="1"/>
    <col min="6" max="6" width="13" style="5" customWidth="1"/>
    <col min="7" max="7" width="11.6640625" style="5" customWidth="1"/>
    <col min="8" max="8" width="11.33203125" style="5" customWidth="1"/>
    <col min="9" max="9" width="12.21875" style="5" customWidth="1"/>
    <col min="10" max="10" width="13.109375" style="5" customWidth="1"/>
    <col min="11" max="11" width="11.109375" style="5" customWidth="1"/>
    <col min="12" max="12" width="10.88671875" style="5" customWidth="1"/>
    <col min="13" max="13" width="13.109375" style="5" customWidth="1"/>
    <col min="14" max="14" width="11.21875" style="5" customWidth="1"/>
    <col min="15" max="15" width="12.109375" style="5" customWidth="1"/>
    <col min="16" max="16" width="12.88671875" style="5" customWidth="1"/>
    <col min="17" max="17" width="12.21875" style="5" customWidth="1"/>
    <col min="18" max="18" width="12.44140625" style="5" customWidth="1"/>
    <col min="19" max="19" width="11.21875" style="5" customWidth="1"/>
    <col min="20" max="20" width="15.5546875" style="5" customWidth="1"/>
    <col min="21" max="21" width="14.5546875" style="5" customWidth="1"/>
    <col min="22" max="22" width="10.44140625" style="5" bestFit="1" customWidth="1"/>
    <col min="23" max="23" width="9.44140625" style="5" customWidth="1"/>
    <col min="24" max="16384" width="9.109375" style="5"/>
  </cols>
  <sheetData>
    <row r="2" spans="1:24" ht="20.7">
      <c r="A2" s="56" t="s">
        <v>161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</row>
    <row r="3" spans="1:24" ht="20.7" customHeight="1">
      <c r="A3" s="56" t="s">
        <v>126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</row>
    <row r="6" spans="1:24" ht="140.69999999999999" customHeight="1">
      <c r="A6" s="4" t="s">
        <v>19</v>
      </c>
      <c r="B6" s="4" t="s">
        <v>20</v>
      </c>
      <c r="C6" s="24" t="s">
        <v>127</v>
      </c>
      <c r="D6" s="24" t="s">
        <v>128</v>
      </c>
      <c r="E6" s="24" t="s">
        <v>148</v>
      </c>
      <c r="F6" s="24" t="s">
        <v>129</v>
      </c>
      <c r="G6" s="24" t="s">
        <v>130</v>
      </c>
      <c r="H6" s="24" t="s">
        <v>131</v>
      </c>
      <c r="I6" s="24" t="s">
        <v>132</v>
      </c>
      <c r="J6" s="24" t="s">
        <v>133</v>
      </c>
      <c r="K6" s="24" t="s">
        <v>134</v>
      </c>
      <c r="L6" s="24" t="s">
        <v>135</v>
      </c>
      <c r="M6" s="24" t="s">
        <v>136</v>
      </c>
      <c r="N6" s="24" t="s">
        <v>137</v>
      </c>
      <c r="O6" s="24" t="s">
        <v>138</v>
      </c>
      <c r="P6" s="24" t="s">
        <v>139</v>
      </c>
      <c r="Q6" s="24" t="s">
        <v>140</v>
      </c>
      <c r="R6" s="24" t="s">
        <v>141</v>
      </c>
      <c r="S6" s="24" t="s">
        <v>142</v>
      </c>
      <c r="T6" s="24" t="s">
        <v>143</v>
      </c>
      <c r="U6" s="24" t="s">
        <v>144</v>
      </c>
      <c r="V6" s="24" t="s">
        <v>146</v>
      </c>
      <c r="W6" s="24" t="s">
        <v>147</v>
      </c>
      <c r="X6" s="24" t="s">
        <v>145</v>
      </c>
    </row>
    <row r="7" spans="1:24" s="26" customFormat="1" ht="13.35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  <c r="K7" s="25">
        <v>11</v>
      </c>
      <c r="L7" s="25">
        <v>12</v>
      </c>
      <c r="M7" s="25">
        <v>13</v>
      </c>
      <c r="N7" s="25">
        <v>14</v>
      </c>
      <c r="O7" s="25">
        <v>15</v>
      </c>
      <c r="P7" s="25">
        <v>16</v>
      </c>
      <c r="Q7" s="25">
        <v>17</v>
      </c>
      <c r="R7" s="25">
        <v>18</v>
      </c>
      <c r="S7" s="25">
        <v>19</v>
      </c>
      <c r="T7" s="25">
        <v>20</v>
      </c>
      <c r="U7" s="25">
        <v>21</v>
      </c>
      <c r="V7" s="25">
        <v>22</v>
      </c>
      <c r="W7" s="25">
        <v>23</v>
      </c>
      <c r="X7" s="25">
        <v>24</v>
      </c>
    </row>
    <row r="8" spans="1:24">
      <c r="A8" s="2">
        <v>601</v>
      </c>
      <c r="B8" s="2" t="s">
        <v>2</v>
      </c>
      <c r="C8" s="6">
        <f>'1.1. кач. план.'!H9</f>
        <v>2</v>
      </c>
      <c r="D8" s="6">
        <f>'2.1. неис. БА'!H6</f>
        <v>0.7</v>
      </c>
      <c r="E8" s="6">
        <f>'2.2. равн.расх'!J6</f>
        <v>0</v>
      </c>
      <c r="F8" s="6">
        <f>'2.3. кред.зад. пост.'!H6</f>
        <v>2</v>
      </c>
      <c r="G8" s="6">
        <f>'2.4. плат. в бюдж.'!H6</f>
        <v>2.5</v>
      </c>
      <c r="H8" s="6">
        <f>'2.5. МЦП'!H6</f>
        <v>0</v>
      </c>
      <c r="I8" s="6">
        <f>'3.1. исп. дох.'!H6</f>
        <v>0.7</v>
      </c>
      <c r="J8" s="6">
        <f>'3.2. деб. зад.'!H6</f>
        <v>0.9</v>
      </c>
      <c r="K8" s="35">
        <f>'4.1. иски о возм. ущ.'!H6</f>
        <v>2</v>
      </c>
      <c r="L8" s="35">
        <f>'4.2. иски по об. ПБС'!H6</f>
        <v>2.5</v>
      </c>
      <c r="M8" s="6">
        <f>'5.1. свед. о мерах'!G6</f>
        <v>1</v>
      </c>
      <c r="N8" s="6">
        <f>'6.1.фин.контр.'!G6</f>
        <v>2.5</v>
      </c>
      <c r="O8" s="6">
        <f>'6.2. подразд.фин.контр.'!H6</f>
        <v>1.5</v>
      </c>
      <c r="P8" s="6">
        <f>'6.3. объем недостач и хищений'!N6</f>
        <v>2.5</v>
      </c>
      <c r="Q8" s="6">
        <f>'8.1. квалиф.сотр.фин-эк.подразд'!J6</f>
        <v>1.5</v>
      </c>
      <c r="R8" s="6">
        <f>'9.1. РРО'!F7</f>
        <v>2</v>
      </c>
      <c r="S8" s="6">
        <f>'9.2. полнота инф о РО'!H6</f>
        <v>2</v>
      </c>
      <c r="T8" s="6">
        <f>'9.3. полнота фин РО '!H6</f>
        <v>1.6</v>
      </c>
      <c r="U8" s="6">
        <f>'9.4. ОБА'!F6</f>
        <v>2</v>
      </c>
      <c r="V8" s="6">
        <f>SUM(C8:U8)</f>
        <v>29.900000000000002</v>
      </c>
      <c r="W8" s="6">
        <v>19</v>
      </c>
      <c r="X8" s="6">
        <f>ROUND(V8/W8,2)</f>
        <v>1.57</v>
      </c>
    </row>
    <row r="9" spans="1:24" ht="29.35">
      <c r="A9" s="1">
        <v>602</v>
      </c>
      <c r="B9" s="1" t="s">
        <v>3</v>
      </c>
      <c r="C9" s="6">
        <f>'1.1. кач. план.'!H10</f>
        <v>1.5</v>
      </c>
      <c r="D9" s="6">
        <f>'2.1. неис. БА'!H7</f>
        <v>1.4</v>
      </c>
      <c r="E9" s="6">
        <f>'2.2. равн.расх'!J7</f>
        <v>3</v>
      </c>
      <c r="F9" s="6">
        <f>'2.3. кред.зад. пост.'!H7</f>
        <v>0</v>
      </c>
      <c r="G9" s="6">
        <f>'2.4. плат. в бюдж.'!H7</f>
        <v>2.5</v>
      </c>
      <c r="H9" s="6">
        <f>'2.5. МЦП'!H7</f>
        <v>0</v>
      </c>
      <c r="I9" s="6">
        <f>'3.1. исп. дох.'!H7</f>
        <v>3.5</v>
      </c>
      <c r="J9" s="6">
        <f>'3.2. деб. зад.'!H7</f>
        <v>0.9</v>
      </c>
      <c r="K9" s="35">
        <f>'4.1. иски о возм. ущ.'!H7</f>
        <v>0</v>
      </c>
      <c r="L9" s="35">
        <f>'4.2. иски по об. ПБС'!H7</f>
        <v>1</v>
      </c>
      <c r="M9" s="6">
        <f>'5.1. свед. о мерах'!G7</f>
        <v>1</v>
      </c>
      <c r="N9" s="33">
        <f>'6.1.фин.контр.'!G7</f>
        <v>0</v>
      </c>
      <c r="O9" s="33">
        <f>'6.2. подразд.фин.контр.'!H7</f>
        <v>0</v>
      </c>
      <c r="P9" s="6">
        <f>'6.3. объем недостач и хищений'!N7</f>
        <v>0</v>
      </c>
      <c r="Q9" s="6">
        <f>'8.1. квалиф.сотр.фин-эк.подразд'!J7</f>
        <v>1.5</v>
      </c>
      <c r="R9" s="6">
        <f>'9.1. РРО'!F8</f>
        <v>2</v>
      </c>
      <c r="S9" s="6">
        <f>'9.2. полнота инф о РО'!H7</f>
        <v>2</v>
      </c>
      <c r="T9" s="6">
        <f>'9.3. полнота фин РО '!H7</f>
        <v>1.6</v>
      </c>
      <c r="U9" s="6">
        <f>'9.4. ОБА'!F7</f>
        <v>2</v>
      </c>
      <c r="V9" s="6">
        <f t="shared" ref="V9:V24" si="0">SUM(C9:U9)</f>
        <v>23.900000000000002</v>
      </c>
      <c r="W9" s="6">
        <v>17</v>
      </c>
      <c r="X9" s="6">
        <f t="shared" ref="X9:X24" si="1">ROUND(V9/W9,2)</f>
        <v>1.41</v>
      </c>
    </row>
    <row r="10" spans="1:24" ht="29.35">
      <c r="A10" s="1">
        <v>604</v>
      </c>
      <c r="B10" s="1" t="s">
        <v>4</v>
      </c>
      <c r="C10" s="6">
        <f>'1.1. кач. план.'!H11</f>
        <v>2.5</v>
      </c>
      <c r="D10" s="6">
        <f>'2.1. неис. БА'!H8</f>
        <v>1.4</v>
      </c>
      <c r="E10" s="6">
        <f>'2.2. равн.расх'!J8</f>
        <v>3</v>
      </c>
      <c r="F10" s="6">
        <f>'2.3. кред.зад. пост.'!H8</f>
        <v>2.5</v>
      </c>
      <c r="G10" s="6">
        <f>'2.4. плат. в бюдж.'!H8</f>
        <v>2.5</v>
      </c>
      <c r="H10" s="33">
        <f>'2.5. МЦП'!H8</f>
        <v>0</v>
      </c>
      <c r="I10" s="6">
        <f>'3.1. исп. дох.'!H8</f>
        <v>3.5</v>
      </c>
      <c r="J10" s="6">
        <f>'3.2. деб. зад.'!H8</f>
        <v>1.2</v>
      </c>
      <c r="K10" s="35">
        <f>'4.1. иски о возм. ущ.'!H8</f>
        <v>2.5</v>
      </c>
      <c r="L10" s="35">
        <f>'4.2. иски по об. ПБС'!H8</f>
        <v>2.5</v>
      </c>
      <c r="M10" s="6">
        <f>'5.1. свед. о мерах'!G8</f>
        <v>1</v>
      </c>
      <c r="N10" s="6">
        <f>'6.1.фин.контр.'!G8</f>
        <v>2.5</v>
      </c>
      <c r="O10" s="6">
        <f>'6.2. подразд.фин.контр.'!H8</f>
        <v>1.5</v>
      </c>
      <c r="P10" s="6">
        <f>'6.3. объем недостач и хищений'!N8</f>
        <v>2.5</v>
      </c>
      <c r="Q10" s="6">
        <f>'8.1. квалиф.сотр.фин-эк.подразд'!J8</f>
        <v>1.5</v>
      </c>
      <c r="R10" s="6">
        <f>'9.1. РРО'!F9</f>
        <v>2</v>
      </c>
      <c r="S10" s="6">
        <f>'9.2. полнота инф о РО'!H8</f>
        <v>2</v>
      </c>
      <c r="T10" s="6">
        <f>'9.3. полнота фин РО '!H8</f>
        <v>1.6</v>
      </c>
      <c r="U10" s="6">
        <f>'9.4. ОБА'!F8</f>
        <v>2</v>
      </c>
      <c r="V10" s="6">
        <f t="shared" si="0"/>
        <v>38.200000000000003</v>
      </c>
      <c r="W10" s="6">
        <v>18</v>
      </c>
      <c r="X10" s="6">
        <f t="shared" si="1"/>
        <v>2.12</v>
      </c>
    </row>
    <row r="11" spans="1:24" ht="29.35">
      <c r="A11" s="1">
        <v>605</v>
      </c>
      <c r="B11" s="1" t="s">
        <v>5</v>
      </c>
      <c r="C11" s="6">
        <f>'1.1. кач. план.'!H12</f>
        <v>2.5</v>
      </c>
      <c r="D11" s="6">
        <f>'2.1. неис. БА'!H9</f>
        <v>3.5</v>
      </c>
      <c r="E11" s="6">
        <f>'2.2. равн.расх'!J9</f>
        <v>3</v>
      </c>
      <c r="F11" s="6">
        <f>'2.3. кред.зад. пост.'!H9</f>
        <v>2.5</v>
      </c>
      <c r="G11" s="6">
        <f>'2.4. плат. в бюдж.'!H9</f>
        <v>2.5</v>
      </c>
      <c r="H11" s="6">
        <f>'2.5. МЦП'!H9</f>
        <v>2</v>
      </c>
      <c r="I11" s="6">
        <f>'3.1. исп. дох.'!H9</f>
        <v>3.5</v>
      </c>
      <c r="J11" s="6">
        <f>'3.2. деб. зад.'!H9</f>
        <v>1.5</v>
      </c>
      <c r="K11" s="35">
        <f>'4.1. иски о возм. ущ.'!H9</f>
        <v>2.5</v>
      </c>
      <c r="L11" s="35">
        <f>'4.2. иски по об. ПБС'!H9</f>
        <v>2.5</v>
      </c>
      <c r="M11" s="6">
        <f>'5.1. свед. о мерах'!G9</f>
        <v>1</v>
      </c>
      <c r="N11" s="33">
        <f>'6.1.фин.контр.'!G9</f>
        <v>0</v>
      </c>
      <c r="O11" s="33">
        <f>'6.2. подразд.фин.контр.'!H9</f>
        <v>0</v>
      </c>
      <c r="P11" s="6">
        <f>'6.3. объем недостач и хищений'!N9</f>
        <v>2.5</v>
      </c>
      <c r="Q11" s="6">
        <f>'8.1. квалиф.сотр.фин-эк.подразд'!J9</f>
        <v>1.5</v>
      </c>
      <c r="R11" s="6">
        <f>'9.1. РРО'!F10</f>
        <v>2</v>
      </c>
      <c r="S11" s="6">
        <f>'9.2. полнота инф о РО'!H9</f>
        <v>2</v>
      </c>
      <c r="T11" s="6">
        <f>'9.3. полнота фин РО '!H9</f>
        <v>1.6</v>
      </c>
      <c r="U11" s="6">
        <f>'9.4. ОБА'!F9</f>
        <v>2</v>
      </c>
      <c r="V11" s="6">
        <f t="shared" si="0"/>
        <v>38.6</v>
      </c>
      <c r="W11" s="6">
        <v>17</v>
      </c>
      <c r="X11" s="6">
        <f t="shared" si="1"/>
        <v>2.27</v>
      </c>
    </row>
    <row r="12" spans="1:24" ht="29.35">
      <c r="A12" s="1">
        <v>606</v>
      </c>
      <c r="B12" s="1" t="s">
        <v>6</v>
      </c>
      <c r="C12" s="6">
        <f>'1.1. кач. план.'!H13</f>
        <v>1.5</v>
      </c>
      <c r="D12" s="6">
        <f>'2.1. неис. БА'!H10</f>
        <v>2.1</v>
      </c>
      <c r="E12" s="6">
        <f>'2.2. равн.расх'!J10</f>
        <v>1.8</v>
      </c>
      <c r="F12" s="6">
        <f>'2.3. кред.зад. пост.'!H10</f>
        <v>2</v>
      </c>
      <c r="G12" s="6">
        <f>'2.4. плат. в бюдж.'!H10</f>
        <v>1.5</v>
      </c>
      <c r="H12" s="6">
        <f>'2.5. МЦП'!H10</f>
        <v>1.6</v>
      </c>
      <c r="I12" s="6">
        <f>'3.1. исп. дох.'!H10</f>
        <v>3.5</v>
      </c>
      <c r="J12" s="6">
        <f>'3.2. деб. зад.'!H10</f>
        <v>1.2</v>
      </c>
      <c r="K12" s="35">
        <f>'4.1. иски о возм. ущ.'!H10</f>
        <v>2.5</v>
      </c>
      <c r="L12" s="35">
        <f>'4.2. иски по об. ПБС'!H10</f>
        <v>2.5</v>
      </c>
      <c r="M12" s="6">
        <f>'5.1. свед. о мерах'!G10</f>
        <v>1</v>
      </c>
      <c r="N12" s="6">
        <f>'6.1.фин.контр.'!G10</f>
        <v>2.5</v>
      </c>
      <c r="O12" s="6">
        <f>'6.2. подразд.фин.контр.'!H10</f>
        <v>1.5</v>
      </c>
      <c r="P12" s="6">
        <f>'6.3. объем недостач и хищений'!N10</f>
        <v>2</v>
      </c>
      <c r="Q12" s="6">
        <f>'8.1. квалиф.сотр.фин-эк.подразд'!J10</f>
        <v>1.5</v>
      </c>
      <c r="R12" s="6">
        <f>'9.1. РРО'!F11</f>
        <v>2</v>
      </c>
      <c r="S12" s="6">
        <f>'9.2. полнота инф о РО'!H10</f>
        <v>2</v>
      </c>
      <c r="T12" s="6">
        <f>'9.3. полнота фин РО '!H10</f>
        <v>2</v>
      </c>
      <c r="U12" s="6">
        <f>'9.4. ОБА'!F10</f>
        <v>2</v>
      </c>
      <c r="V12" s="6">
        <f t="shared" si="0"/>
        <v>36.700000000000003</v>
      </c>
      <c r="W12" s="6">
        <v>19</v>
      </c>
      <c r="X12" s="6">
        <f t="shared" si="1"/>
        <v>1.93</v>
      </c>
    </row>
    <row r="13" spans="1:24" ht="29.35">
      <c r="A13" s="1">
        <v>607</v>
      </c>
      <c r="B13" s="1" t="s">
        <v>7</v>
      </c>
      <c r="C13" s="6">
        <f>'1.1. кач. план.'!H14</f>
        <v>1</v>
      </c>
      <c r="D13" s="6">
        <f>'2.1. неис. БА'!H11</f>
        <v>2.1</v>
      </c>
      <c r="E13" s="6">
        <f>'2.2. равн.расх'!J11</f>
        <v>1.2</v>
      </c>
      <c r="F13" s="6">
        <f>'2.3. кред.зад. пост.'!H11</f>
        <v>2</v>
      </c>
      <c r="G13" s="6">
        <f>'2.4. плат. в бюдж.'!H11</f>
        <v>2.5</v>
      </c>
      <c r="H13" s="6">
        <f>'2.5. МЦП'!H11</f>
        <v>1.6</v>
      </c>
      <c r="I13" s="6">
        <f>'3.1. исп. дох.'!H11</f>
        <v>3.5</v>
      </c>
      <c r="J13" s="6">
        <f>'3.2. деб. зад.'!H11</f>
        <v>1.2</v>
      </c>
      <c r="K13" s="35">
        <f>'4.1. иски о возм. ущ.'!H11</f>
        <v>2.5</v>
      </c>
      <c r="L13" s="35">
        <f>'4.2. иски по об. ПБС'!H11</f>
        <v>1</v>
      </c>
      <c r="M13" s="6">
        <f>'5.1. свед. о мерах'!G11</f>
        <v>1</v>
      </c>
      <c r="N13" s="6">
        <f>'6.1.фин.контр.'!G11</f>
        <v>2.5</v>
      </c>
      <c r="O13" s="6">
        <f>'6.2. подразд.фин.контр.'!H11</f>
        <v>1.5</v>
      </c>
      <c r="P13" s="6">
        <f>'6.3. объем недостач и хищений'!N11</f>
        <v>1</v>
      </c>
      <c r="Q13" s="6">
        <f>'8.1. квалиф.сотр.фин-эк.подразд'!J11</f>
        <v>1.5</v>
      </c>
      <c r="R13" s="6">
        <f>'9.1. РРО'!F12</f>
        <v>2</v>
      </c>
      <c r="S13" s="6">
        <f>'9.2. полнота инф о РО'!H11</f>
        <v>2</v>
      </c>
      <c r="T13" s="6">
        <f>'9.3. полнота фин РО '!H11</f>
        <v>1.6</v>
      </c>
      <c r="U13" s="6">
        <f>'9.4. ОБА'!F11</f>
        <v>2</v>
      </c>
      <c r="V13" s="6">
        <f t="shared" si="0"/>
        <v>33.700000000000003</v>
      </c>
      <c r="W13" s="6">
        <v>19</v>
      </c>
      <c r="X13" s="6">
        <f t="shared" si="1"/>
        <v>1.77</v>
      </c>
    </row>
    <row r="14" spans="1:24" ht="29.35">
      <c r="A14" s="1">
        <v>608</v>
      </c>
      <c r="B14" s="1" t="s">
        <v>8</v>
      </c>
      <c r="C14" s="6">
        <f>'1.1. кач. план.'!H15</f>
        <v>1</v>
      </c>
      <c r="D14" s="6">
        <f>'2.1. неис. БА'!H12</f>
        <v>1.4</v>
      </c>
      <c r="E14" s="6">
        <f>'2.2. равн.расх'!J12</f>
        <v>0</v>
      </c>
      <c r="F14" s="6">
        <f>'2.3. кред.зад. пост.'!H12</f>
        <v>0.5</v>
      </c>
      <c r="G14" s="6">
        <f>'2.4. плат. в бюдж.'!H12</f>
        <v>2.5</v>
      </c>
      <c r="H14" s="6">
        <f>'2.5. МЦП'!H12</f>
        <v>1.2</v>
      </c>
      <c r="I14" s="6">
        <f>'3.1. исп. дох.'!H12</f>
        <v>3.5</v>
      </c>
      <c r="J14" s="6">
        <f>'3.2. деб. зад.'!H12</f>
        <v>1.2</v>
      </c>
      <c r="K14" s="35">
        <f>'4.1. иски о возм. ущ.'!H12</f>
        <v>2.5</v>
      </c>
      <c r="L14" s="35">
        <f>'4.2. иски по об. ПБС'!H12</f>
        <v>2</v>
      </c>
      <c r="M14" s="6">
        <f>'5.1. свед. о мерах'!G12</f>
        <v>1</v>
      </c>
      <c r="N14" s="6">
        <f>'6.1.фин.контр.'!G12</f>
        <v>2.5</v>
      </c>
      <c r="O14" s="6">
        <f>'6.2. подразд.фин.контр.'!H12</f>
        <v>1.5</v>
      </c>
      <c r="P14" s="6">
        <f>'6.3. объем недостач и хищений'!N12</f>
        <v>1.5</v>
      </c>
      <c r="Q14" s="6">
        <f>'8.1. квалиф.сотр.фин-эк.подразд'!J12</f>
        <v>1.5</v>
      </c>
      <c r="R14" s="6">
        <f>'9.1. РРО'!F13</f>
        <v>2</v>
      </c>
      <c r="S14" s="6">
        <f>'9.2. полнота инф о РО'!H12</f>
        <v>2</v>
      </c>
      <c r="T14" s="6">
        <f>'9.3. полнота фин РО '!H12</f>
        <v>1.6</v>
      </c>
      <c r="U14" s="6">
        <f>'9.4. ОБА'!F12</f>
        <v>2</v>
      </c>
      <c r="V14" s="6">
        <f t="shared" si="0"/>
        <v>31.400000000000002</v>
      </c>
      <c r="W14" s="6">
        <v>19</v>
      </c>
      <c r="X14" s="6">
        <f t="shared" si="1"/>
        <v>1.65</v>
      </c>
    </row>
    <row r="15" spans="1:24" ht="58.7">
      <c r="A15" s="1">
        <v>609</v>
      </c>
      <c r="B15" s="1" t="s">
        <v>9</v>
      </c>
      <c r="C15" s="33">
        <v>0</v>
      </c>
      <c r="D15" s="6">
        <f>'2.1. неис. БА'!H13</f>
        <v>2.8</v>
      </c>
      <c r="E15" s="6">
        <f>'2.2. равн.расх'!J13</f>
        <v>3</v>
      </c>
      <c r="F15" s="6">
        <f>'2.3. кред.зад. пост.'!H13</f>
        <v>2.5</v>
      </c>
      <c r="G15" s="6">
        <f>'2.4. плат. в бюдж.'!H13</f>
        <v>2.5</v>
      </c>
      <c r="H15" s="33">
        <f>'2.5. МЦП'!H13</f>
        <v>0</v>
      </c>
      <c r="I15" s="6">
        <f>'3.1. исп. дох.'!H13</f>
        <v>3.5</v>
      </c>
      <c r="J15" s="6">
        <f>'3.2. деб. зад.'!H13</f>
        <v>1.2</v>
      </c>
      <c r="K15" s="35">
        <f>'4.1. иски о возм. ущ.'!H13</f>
        <v>2.5</v>
      </c>
      <c r="L15" s="35">
        <f>'4.2. иски по об. ПБС'!H13</f>
        <v>2.5</v>
      </c>
      <c r="M15" s="6">
        <f>'5.1. свед. о мерах'!G13</f>
        <v>1</v>
      </c>
      <c r="N15" s="33">
        <f>'6.1.фин.контр.'!G13</f>
        <v>0</v>
      </c>
      <c r="O15" s="33">
        <f>'6.2. подразд.фин.контр.'!H13</f>
        <v>0</v>
      </c>
      <c r="P15" s="6">
        <f>'6.3. объем недостач и хищений'!N13</f>
        <v>2.5</v>
      </c>
      <c r="Q15" s="6">
        <f>'8.1. квалиф.сотр.фин-эк.подразд'!J13</f>
        <v>1.5</v>
      </c>
      <c r="R15" s="6">
        <f>'9.1. РРО'!F14</f>
        <v>2</v>
      </c>
      <c r="S15" s="6">
        <f>'9.2. полнота инф о РО'!H13</f>
        <v>2</v>
      </c>
      <c r="T15" s="6">
        <f>'9.3. полнота фин РО '!H13</f>
        <v>2</v>
      </c>
      <c r="U15" s="33"/>
      <c r="V15" s="6">
        <f t="shared" si="0"/>
        <v>31.5</v>
      </c>
      <c r="W15" s="6">
        <v>14</v>
      </c>
      <c r="X15" s="6">
        <f t="shared" si="1"/>
        <v>2.25</v>
      </c>
    </row>
    <row r="16" spans="1:24" ht="29.35">
      <c r="A16" s="1">
        <v>611</v>
      </c>
      <c r="B16" s="1" t="s">
        <v>10</v>
      </c>
      <c r="C16" s="6">
        <f>'1.1. кач. план.'!H17</f>
        <v>1.5</v>
      </c>
      <c r="D16" s="6">
        <f>'2.1. неис. БА'!H14</f>
        <v>2.1</v>
      </c>
      <c r="E16" s="6">
        <f>'2.2. равн.расх'!J14</f>
        <v>3</v>
      </c>
      <c r="F16" s="6">
        <f>'2.3. кред.зад. пост.'!H14</f>
        <v>1.5</v>
      </c>
      <c r="G16" s="6">
        <f>'2.4. плат. в бюдж.'!H14</f>
        <v>2.5</v>
      </c>
      <c r="H16" s="6">
        <f>'2.5. МЦП'!H14</f>
        <v>1.6</v>
      </c>
      <c r="I16" s="6">
        <f>'3.1. исп. дох.'!H14</f>
        <v>3.5</v>
      </c>
      <c r="J16" s="6">
        <f>'3.2. деб. зад.'!H14</f>
        <v>1.5</v>
      </c>
      <c r="K16" s="35">
        <f>'4.1. иски о возм. ущ.'!H14</f>
        <v>2.5</v>
      </c>
      <c r="L16" s="35">
        <f>'4.2. иски по об. ПБС'!H14</f>
        <v>0.5</v>
      </c>
      <c r="M16" s="6">
        <f>'5.1. свед. о мерах'!G14</f>
        <v>1</v>
      </c>
      <c r="N16" s="6">
        <f>'6.1.фин.контр.'!G14</f>
        <v>0</v>
      </c>
      <c r="O16" s="6">
        <f>'6.2. подразд.фин.контр.'!H14</f>
        <v>0</v>
      </c>
      <c r="P16" s="6">
        <f>'6.3. объем недостач и хищений'!N14</f>
        <v>1</v>
      </c>
      <c r="Q16" s="6">
        <f>'8.1. квалиф.сотр.фин-эк.подразд'!J14</f>
        <v>1.5</v>
      </c>
      <c r="R16" s="6">
        <f>'9.1. РРО'!F15</f>
        <v>2</v>
      </c>
      <c r="S16" s="6">
        <f>'9.2. полнота инф о РО'!H14</f>
        <v>2</v>
      </c>
      <c r="T16" s="6">
        <f>'9.3. полнота фин РО '!H14</f>
        <v>1.6</v>
      </c>
      <c r="U16" s="6">
        <f>'9.4. ОБА'!F14</f>
        <v>2</v>
      </c>
      <c r="V16" s="6">
        <f t="shared" si="0"/>
        <v>31.3</v>
      </c>
      <c r="W16" s="6">
        <v>19</v>
      </c>
      <c r="X16" s="6">
        <f t="shared" si="1"/>
        <v>1.65</v>
      </c>
    </row>
    <row r="17" spans="1:24" ht="29.35">
      <c r="A17" s="1">
        <v>612</v>
      </c>
      <c r="B17" s="1" t="s">
        <v>11</v>
      </c>
      <c r="C17" s="6">
        <f>'1.1. кач. план.'!H18</f>
        <v>1</v>
      </c>
      <c r="D17" s="6">
        <f>'2.1. неис. БА'!H15</f>
        <v>0.7</v>
      </c>
      <c r="E17" s="6">
        <f>'2.2. равн.расх'!J15</f>
        <v>2.4</v>
      </c>
      <c r="F17" s="6">
        <f>'2.3. кред.зад. пост.'!H15</f>
        <v>1.5</v>
      </c>
      <c r="G17" s="6">
        <f>'2.4. плат. в бюдж.'!H15</f>
        <v>2.5</v>
      </c>
      <c r="H17" s="6">
        <f>'2.5. МЦП'!H15</f>
        <v>1.6</v>
      </c>
      <c r="I17" s="33">
        <f>'3.1. исп. дох.'!H15</f>
        <v>0</v>
      </c>
      <c r="J17" s="33">
        <f>'3.2. деб. зад.'!H15</f>
        <v>0</v>
      </c>
      <c r="K17" s="35">
        <f>'4.1. иски о возм. ущ.'!H15</f>
        <v>2.5</v>
      </c>
      <c r="L17" s="35">
        <f>'4.2. иски по об. ПБС'!H15</f>
        <v>2.5</v>
      </c>
      <c r="M17" s="6">
        <f>'5.1. свед. о мерах'!G15</f>
        <v>1</v>
      </c>
      <c r="N17" s="6">
        <f>'6.1.фин.контр.'!G15</f>
        <v>0</v>
      </c>
      <c r="O17" s="6">
        <f>'6.2. подразд.фин.контр.'!H15</f>
        <v>0</v>
      </c>
      <c r="P17" s="6">
        <f>'6.3. объем недостач и хищений'!N15</f>
        <v>0.5</v>
      </c>
      <c r="Q17" s="6">
        <f>'8.1. квалиф.сотр.фин-эк.подразд'!J15</f>
        <v>1.5</v>
      </c>
      <c r="R17" s="6">
        <f>'9.1. РРО'!F16</f>
        <v>2</v>
      </c>
      <c r="S17" s="6">
        <f>'9.2. полнота инф о РО'!H15</f>
        <v>2</v>
      </c>
      <c r="T17" s="6">
        <f>'9.3. полнота фин РО '!H15</f>
        <v>2</v>
      </c>
      <c r="U17" s="6">
        <f>'9.4. ОБА'!F15</f>
        <v>2</v>
      </c>
      <c r="V17" s="6">
        <f t="shared" si="0"/>
        <v>25.7</v>
      </c>
      <c r="W17" s="6">
        <v>17</v>
      </c>
      <c r="X17" s="6">
        <f t="shared" si="1"/>
        <v>1.51</v>
      </c>
    </row>
    <row r="18" spans="1:24" ht="29.35">
      <c r="A18" s="1">
        <v>617</v>
      </c>
      <c r="B18" s="1" t="s">
        <v>12</v>
      </c>
      <c r="C18" s="6">
        <f>'1.1. кач. план.'!H19</f>
        <v>2</v>
      </c>
      <c r="D18" s="6">
        <f>'2.1. неис. БА'!H16</f>
        <v>1.4</v>
      </c>
      <c r="E18" s="6">
        <f>'2.2. равн.расх'!J16</f>
        <v>3</v>
      </c>
      <c r="F18" s="6">
        <f>'2.3. кред.зад. пост.'!H16</f>
        <v>0.5</v>
      </c>
      <c r="G18" s="6">
        <f>'2.4. плат. в бюдж.'!H16</f>
        <v>2.5</v>
      </c>
      <c r="H18" s="6">
        <f>'2.5. МЦП'!H16</f>
        <v>1.6</v>
      </c>
      <c r="I18" s="6">
        <f>'3.1. исп. дох.'!H16</f>
        <v>3.5</v>
      </c>
      <c r="J18" s="6">
        <f>'3.2. деб. зад.'!H16</f>
        <v>1.2</v>
      </c>
      <c r="K18" s="35">
        <f>'4.1. иски о возм. ущ.'!H16</f>
        <v>0</v>
      </c>
      <c r="L18" s="35">
        <f>'4.2. иски по об. ПБС'!H16</f>
        <v>2.5</v>
      </c>
      <c r="M18" s="6">
        <f>'5.1. свед. о мерах'!G16</f>
        <v>1</v>
      </c>
      <c r="N18" s="33">
        <f>'6.1.фин.контр.'!G16</f>
        <v>0</v>
      </c>
      <c r="O18" s="33">
        <f>'6.2. подразд.фин.контр.'!H16</f>
        <v>0</v>
      </c>
      <c r="P18" s="6">
        <f>'6.3. объем недостач и хищений'!N16</f>
        <v>2.5</v>
      </c>
      <c r="Q18" s="6">
        <f>'8.1. квалиф.сотр.фин-эк.подразд'!J16</f>
        <v>1.5</v>
      </c>
      <c r="R18" s="6">
        <f>'9.1. РРО'!F17</f>
        <v>2</v>
      </c>
      <c r="S18" s="6">
        <f>'9.2. полнота инф о РО'!H16</f>
        <v>2</v>
      </c>
      <c r="T18" s="6">
        <f>'9.3. полнота фин РО '!H16</f>
        <v>1.6</v>
      </c>
      <c r="U18" s="6">
        <f>'9.4. ОБА'!F16</f>
        <v>2</v>
      </c>
      <c r="V18" s="6">
        <f t="shared" si="0"/>
        <v>30.8</v>
      </c>
      <c r="W18" s="6">
        <v>17</v>
      </c>
      <c r="X18" s="6">
        <f t="shared" si="1"/>
        <v>1.81</v>
      </c>
    </row>
    <row r="19" spans="1:24" ht="29.35">
      <c r="A19" s="1">
        <v>618</v>
      </c>
      <c r="B19" s="1" t="s">
        <v>13</v>
      </c>
      <c r="C19" s="6">
        <f>'1.1. кач. план.'!H20</f>
        <v>2.5</v>
      </c>
      <c r="D19" s="6">
        <f>'2.1. неис. БА'!H17</f>
        <v>2.1</v>
      </c>
      <c r="E19" s="6">
        <f>'2.2. равн.расх'!J17</f>
        <v>3</v>
      </c>
      <c r="F19" s="6">
        <f>'2.3. кред.зад. пост.'!H17</f>
        <v>0.5</v>
      </c>
      <c r="G19" s="6">
        <f>'2.4. плат. в бюдж.'!H17</f>
        <v>2.5</v>
      </c>
      <c r="H19" s="6">
        <f>'2.5. МЦП'!H17</f>
        <v>1.6</v>
      </c>
      <c r="I19" s="6">
        <f>'3.1. исп. дох.'!H17</f>
        <v>3.5</v>
      </c>
      <c r="J19" s="6">
        <f>'3.2. деб. зад.'!H17</f>
        <v>1.2</v>
      </c>
      <c r="K19" s="35">
        <f>'4.1. иски о возм. ущ.'!H17</f>
        <v>2.5</v>
      </c>
      <c r="L19" s="35">
        <f>'4.2. иски по об. ПБС'!H17</f>
        <v>2.5</v>
      </c>
      <c r="M19" s="6">
        <f>'5.1. свед. о мерах'!G17</f>
        <v>1</v>
      </c>
      <c r="N19" s="33">
        <f>'6.1.фин.контр.'!G17</f>
        <v>0</v>
      </c>
      <c r="O19" s="33">
        <f>'6.2. подразд.фин.контр.'!H17</f>
        <v>0</v>
      </c>
      <c r="P19" s="6">
        <f>'6.3. объем недостач и хищений'!N17</f>
        <v>2.5</v>
      </c>
      <c r="Q19" s="6">
        <f>'8.1. квалиф.сотр.фин-эк.подразд'!J17</f>
        <v>1.5</v>
      </c>
      <c r="R19" s="6">
        <f>'9.1. РРО'!F18</f>
        <v>2</v>
      </c>
      <c r="S19" s="6">
        <f>'9.2. полнота инф о РО'!H17</f>
        <v>2</v>
      </c>
      <c r="T19" s="6">
        <f>'9.3. полнота фин РО '!H17</f>
        <v>1.6</v>
      </c>
      <c r="U19" s="6">
        <f>'9.4. ОБА'!F17</f>
        <v>2</v>
      </c>
      <c r="V19" s="6">
        <f t="shared" si="0"/>
        <v>34.5</v>
      </c>
      <c r="W19" s="6">
        <v>17</v>
      </c>
      <c r="X19" s="6">
        <f t="shared" si="1"/>
        <v>2.0299999999999998</v>
      </c>
    </row>
    <row r="20" spans="1:24" ht="29.35">
      <c r="A20" s="1">
        <v>619</v>
      </c>
      <c r="B20" s="1" t="s">
        <v>14</v>
      </c>
      <c r="C20" s="6">
        <f>'1.1. кач. план.'!H21</f>
        <v>2.5</v>
      </c>
      <c r="D20" s="6">
        <f>'2.1. неис. БА'!H18</f>
        <v>0.7</v>
      </c>
      <c r="E20" s="6">
        <f>'2.2. равн.расх'!J18</f>
        <v>0.6</v>
      </c>
      <c r="F20" s="6">
        <f>'2.3. кред.зад. пост.'!H18</f>
        <v>0</v>
      </c>
      <c r="G20" s="6">
        <f>'2.4. плат. в бюдж.'!H18</f>
        <v>2.5</v>
      </c>
      <c r="H20" s="6">
        <f>'2.5. МЦП'!H18</f>
        <v>1.2</v>
      </c>
      <c r="I20" s="6">
        <f>'3.1. исп. дох.'!H18</f>
        <v>2.8</v>
      </c>
      <c r="J20" s="6">
        <f>'3.2. деб. зад.'!H18</f>
        <v>1.2</v>
      </c>
      <c r="K20" s="35">
        <f>'4.1. иски о возм. ущ.'!H18</f>
        <v>1.5</v>
      </c>
      <c r="L20" s="35">
        <f>'4.2. иски по об. ПБС'!H18</f>
        <v>2.5</v>
      </c>
      <c r="M20" s="6">
        <f>'5.1. свед. о мерах'!G18</f>
        <v>1</v>
      </c>
      <c r="N20" s="33">
        <f>'6.1.фин.контр.'!G18</f>
        <v>0</v>
      </c>
      <c r="O20" s="33">
        <f>'6.2. подразд.фин.контр.'!H18</f>
        <v>0</v>
      </c>
      <c r="P20" s="6">
        <f>'6.3. объем недостач и хищений'!N18</f>
        <v>2.5</v>
      </c>
      <c r="Q20" s="6">
        <f>'8.1. квалиф.сотр.фин-эк.подразд'!J18</f>
        <v>1.5</v>
      </c>
      <c r="R20" s="6">
        <f>'9.1. РРО'!F19</f>
        <v>2</v>
      </c>
      <c r="S20" s="6">
        <f>'9.2. полнота инф о РО'!H18</f>
        <v>2</v>
      </c>
      <c r="T20" s="6">
        <f>'9.3. полнота фин РО '!H18</f>
        <v>2</v>
      </c>
      <c r="U20" s="6">
        <f>'9.4. ОБА'!F18</f>
        <v>2</v>
      </c>
      <c r="V20" s="6">
        <f t="shared" si="0"/>
        <v>28.5</v>
      </c>
      <c r="W20" s="6">
        <v>17</v>
      </c>
      <c r="X20" s="6">
        <f t="shared" si="1"/>
        <v>1.68</v>
      </c>
    </row>
    <row r="21" spans="1:24" ht="29.35">
      <c r="A21" s="1">
        <v>620</v>
      </c>
      <c r="B21" s="1" t="s">
        <v>15</v>
      </c>
      <c r="C21" s="6">
        <f>'1.1. кач. план.'!H22</f>
        <v>0.5</v>
      </c>
      <c r="D21" s="6">
        <f>'2.1. неис. БА'!H19</f>
        <v>1.4</v>
      </c>
      <c r="E21" s="6">
        <f>'2.2. равн.расх'!J19</f>
        <v>3</v>
      </c>
      <c r="F21" s="6">
        <f>'2.3. кред.зад. пост.'!H19</f>
        <v>0.5</v>
      </c>
      <c r="G21" s="6">
        <f>'2.4. плат. в бюдж.'!H19</f>
        <v>2.5</v>
      </c>
      <c r="H21" s="6">
        <f>'2.5. МЦП'!H19</f>
        <v>1.2</v>
      </c>
      <c r="I21" s="6">
        <f>'3.1. исп. дох.'!H19</f>
        <v>3.5</v>
      </c>
      <c r="J21" s="6">
        <f>'3.2. деб. зад.'!H19</f>
        <v>1.2</v>
      </c>
      <c r="K21" s="35">
        <f>'4.1. иски о возм. ущ.'!H19</f>
        <v>2.5</v>
      </c>
      <c r="L21" s="35">
        <f>'4.2. иски по об. ПБС'!H19</f>
        <v>0</v>
      </c>
      <c r="M21" s="6">
        <f>'5.1. свед. о мерах'!G19</f>
        <v>1</v>
      </c>
      <c r="N21" s="6">
        <f>'6.1.фин.контр.'!G19</f>
        <v>0</v>
      </c>
      <c r="O21" s="6">
        <f>'6.2. подразд.фин.контр.'!H19</f>
        <v>0</v>
      </c>
      <c r="P21" s="6">
        <f>'6.3. объем недостач и хищений'!N19</f>
        <v>1.5</v>
      </c>
      <c r="Q21" s="6">
        <f>'8.1. квалиф.сотр.фин-эк.подразд'!J19</f>
        <v>1.5</v>
      </c>
      <c r="R21" s="6">
        <f>'9.1. РРО'!F20</f>
        <v>2</v>
      </c>
      <c r="S21" s="6">
        <f>'9.2. полнота инф о РО'!H19</f>
        <v>2</v>
      </c>
      <c r="T21" s="6">
        <f>'9.3. полнота фин РО '!H19</f>
        <v>0</v>
      </c>
      <c r="U21" s="6">
        <f>'9.4. ОБА'!F19</f>
        <v>1.2</v>
      </c>
      <c r="V21" s="6">
        <f t="shared" si="0"/>
        <v>25.499999999999996</v>
      </c>
      <c r="W21" s="6">
        <v>19</v>
      </c>
      <c r="X21" s="6">
        <f t="shared" si="1"/>
        <v>1.34</v>
      </c>
    </row>
    <row r="22" spans="1:24" ht="29.35">
      <c r="A22" s="1">
        <v>621</v>
      </c>
      <c r="B22" s="1" t="s">
        <v>16</v>
      </c>
      <c r="C22" s="6">
        <f>'1.1. кач. план.'!H23</f>
        <v>2</v>
      </c>
      <c r="D22" s="6">
        <f>'2.1. неис. БА'!H20</f>
        <v>0</v>
      </c>
      <c r="E22" s="6">
        <f>'2.2. равн.расх'!J20</f>
        <v>3</v>
      </c>
      <c r="F22" s="6">
        <f>'2.3. кред.зад. пост.'!H20</f>
        <v>0.5</v>
      </c>
      <c r="G22" s="6">
        <f>'2.4. плат. в бюдж.'!H20</f>
        <v>2.5</v>
      </c>
      <c r="H22" s="6">
        <f>'2.5. МЦП'!H20</f>
        <v>0</v>
      </c>
      <c r="I22" s="6">
        <f>'3.1. исп. дох.'!H20</f>
        <v>0</v>
      </c>
      <c r="J22" s="6">
        <f>'3.2. деб. зад.'!H20</f>
        <v>1.2</v>
      </c>
      <c r="K22" s="35">
        <f>'4.1. иски о возм. ущ.'!H20</f>
        <v>1.5</v>
      </c>
      <c r="L22" s="35">
        <f>'4.2. иски по об. ПБС'!H20</f>
        <v>2.5</v>
      </c>
      <c r="M22" s="6">
        <f>'5.1. свед. о мерах'!G20</f>
        <v>1</v>
      </c>
      <c r="N22" s="6">
        <f>'6.1.фин.контр.'!G20</f>
        <v>0</v>
      </c>
      <c r="O22" s="6">
        <f>'6.2. подразд.фин.контр.'!H20</f>
        <v>0</v>
      </c>
      <c r="P22" s="6">
        <f>'6.3. объем недостач и хищений'!N20</f>
        <v>2.5</v>
      </c>
      <c r="Q22" s="6">
        <f>'8.1. квалиф.сотр.фин-эк.подразд'!J20</f>
        <v>1.5</v>
      </c>
      <c r="R22" s="6">
        <f>'9.1. РРО'!F21</f>
        <v>1.2</v>
      </c>
      <c r="S22" s="6">
        <f>'9.2. полнота инф о РО'!H20</f>
        <v>2</v>
      </c>
      <c r="T22" s="6">
        <f>'9.3. полнота фин РО '!H20</f>
        <v>1.6</v>
      </c>
      <c r="U22" s="6">
        <f>'9.4. ОБА'!F20</f>
        <v>2</v>
      </c>
      <c r="V22" s="6">
        <f t="shared" si="0"/>
        <v>25</v>
      </c>
      <c r="W22" s="6">
        <v>19</v>
      </c>
      <c r="X22" s="6">
        <f t="shared" si="1"/>
        <v>1.32</v>
      </c>
    </row>
    <row r="23" spans="1:24" ht="29.35">
      <c r="A23" s="3">
        <v>624</v>
      </c>
      <c r="B23" s="3" t="s">
        <v>17</v>
      </c>
      <c r="C23" s="6">
        <f>'1.1. кач. план.'!H24</f>
        <v>1</v>
      </c>
      <c r="D23" s="6">
        <f>'2.1. неис. БА'!H21</f>
        <v>1.4</v>
      </c>
      <c r="E23" s="6">
        <f>'2.2. равн.расх'!J21</f>
        <v>2.4</v>
      </c>
      <c r="F23" s="6">
        <f>'2.3. кред.зад. пост.'!H21</f>
        <v>1</v>
      </c>
      <c r="G23" s="6">
        <f>'2.4. плат. в бюдж.'!H21</f>
        <v>2.5</v>
      </c>
      <c r="H23" s="6">
        <f>'2.5. МЦП'!H21</f>
        <v>0.4</v>
      </c>
      <c r="I23" s="6">
        <f>'3.1. исп. дох.'!H21</f>
        <v>3.5</v>
      </c>
      <c r="J23" s="6">
        <f>'3.2. деб. зад.'!H21</f>
        <v>1.5</v>
      </c>
      <c r="K23" s="35">
        <f>'4.1. иски о возм. ущ.'!H21</f>
        <v>2.5</v>
      </c>
      <c r="L23" s="35">
        <f>'4.2. иски по об. ПБС'!H21</f>
        <v>2.5</v>
      </c>
      <c r="M23" s="6">
        <f>'5.1. свед. о мерах'!G21</f>
        <v>1</v>
      </c>
      <c r="N23" s="6">
        <f>'6.1.фин.контр.'!G21</f>
        <v>0</v>
      </c>
      <c r="O23" s="6">
        <f>'6.2. подразд.фин.контр.'!H21</f>
        <v>0</v>
      </c>
      <c r="P23" s="6">
        <f>'6.3. объем недостач и хищений'!N21</f>
        <v>2.5</v>
      </c>
      <c r="Q23" s="6">
        <f>'8.1. квалиф.сотр.фин-эк.подразд'!J21</f>
        <v>1.5</v>
      </c>
      <c r="R23" s="6">
        <f>'9.1. РРО'!F22</f>
        <v>2</v>
      </c>
      <c r="S23" s="6">
        <f>'9.2. полнота инф о РО'!H21</f>
        <v>2</v>
      </c>
      <c r="T23" s="6">
        <f>'9.3. полнота фин РО '!H21</f>
        <v>1.2</v>
      </c>
      <c r="U23" s="6">
        <f>'9.4. ОБА'!F21</f>
        <v>1.6</v>
      </c>
      <c r="V23" s="6">
        <f t="shared" si="0"/>
        <v>30.500000000000004</v>
      </c>
      <c r="W23" s="6">
        <v>19</v>
      </c>
      <c r="X23" s="6">
        <f t="shared" si="1"/>
        <v>1.61</v>
      </c>
    </row>
    <row r="24" spans="1:24" ht="44">
      <c r="A24" s="1">
        <v>640</v>
      </c>
      <c r="B24" s="1" t="s">
        <v>18</v>
      </c>
      <c r="C24" s="6">
        <f>'1.1. кач. план.'!H25</f>
        <v>2.5</v>
      </c>
      <c r="D24" s="6">
        <f>'2.1. неис. БА'!H22</f>
        <v>2.8</v>
      </c>
      <c r="E24" s="6">
        <f>'2.2. равн.расх'!J22</f>
        <v>1.8</v>
      </c>
      <c r="F24" s="6">
        <f>'2.3. кред.зад. пост.'!H22</f>
        <v>2.5</v>
      </c>
      <c r="G24" s="6">
        <f>'2.4. плат. в бюдж.'!H22</f>
        <v>2.5</v>
      </c>
      <c r="H24" s="6">
        <f>'2.5. МЦП'!H22</f>
        <v>1.6</v>
      </c>
      <c r="I24" s="6">
        <f>'3.1. исп. дох.'!H22</f>
        <v>3.5</v>
      </c>
      <c r="J24" s="6">
        <f>'3.2. деб. зад.'!H22</f>
        <v>1.5</v>
      </c>
      <c r="K24" s="35">
        <f>'4.1. иски о возм. ущ.'!H22</f>
        <v>2.5</v>
      </c>
      <c r="L24" s="35">
        <f>'4.2. иски по об. ПБС'!H22</f>
        <v>2.5</v>
      </c>
      <c r="M24" s="6">
        <f>'5.1. свед. о мерах'!G22</f>
        <v>0</v>
      </c>
      <c r="N24" s="33">
        <f>'6.1.фин.контр.'!G22</f>
        <v>0</v>
      </c>
      <c r="O24" s="33">
        <f>'6.2. подразд.фин.контр.'!H22</f>
        <v>0</v>
      </c>
      <c r="P24" s="6">
        <f>'6.3. объем недостач и хищений'!N22</f>
        <v>2.5</v>
      </c>
      <c r="Q24" s="6">
        <f>'8.1. квалиф.сотр.фин-эк.подразд'!J22</f>
        <v>1.5</v>
      </c>
      <c r="R24" s="6">
        <f>'9.1. РРО'!F23</f>
        <v>2</v>
      </c>
      <c r="S24" s="6">
        <f>'9.2. полнота инф о РО'!H22</f>
        <v>2</v>
      </c>
      <c r="T24" s="6">
        <f>'9.3. полнота фин РО '!H22</f>
        <v>1.6</v>
      </c>
      <c r="U24" s="6">
        <f>'9.4. ОБА'!F22</f>
        <v>2</v>
      </c>
      <c r="V24" s="6">
        <f t="shared" si="0"/>
        <v>35.299999999999997</v>
      </c>
      <c r="W24" s="6">
        <v>17</v>
      </c>
      <c r="X24" s="6">
        <f t="shared" si="1"/>
        <v>2.08</v>
      </c>
    </row>
  </sheetData>
  <mergeCells count="2">
    <mergeCell ref="A3:X3"/>
    <mergeCell ref="A2:X2"/>
  </mergeCells>
  <pageMargins left="0.19685039370078741" right="0.19685039370078741" top="0.34" bottom="0.19685039370078741" header="0.15748031496062992" footer="0.15748031496062992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2:H25"/>
  <sheetViews>
    <sheetView view="pageBreakPreview" topLeftCell="A10" zoomScale="83" zoomScaleNormal="75" zoomScaleSheetLayoutView="83" workbookViewId="0">
      <selection activeCell="C20" sqref="C20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4.88671875" style="5" customWidth="1"/>
    <col min="4" max="4" width="29.44140625" style="5" customWidth="1"/>
    <col min="5" max="5" width="15.44140625" style="5" customWidth="1"/>
    <col min="6" max="6" width="13.109375" style="5" customWidth="1"/>
    <col min="7" max="7" width="10.6640625" style="5" customWidth="1"/>
    <col min="8" max="8" width="11.109375" style="5" customWidth="1"/>
    <col min="9" max="16384" width="9.109375" style="5"/>
  </cols>
  <sheetData>
    <row r="2" spans="1:8" ht="20.7">
      <c r="A2" s="56" t="s">
        <v>109</v>
      </c>
      <c r="B2" s="56"/>
      <c r="C2" s="56"/>
      <c r="D2" s="56"/>
      <c r="E2" s="56"/>
      <c r="F2" s="56"/>
      <c r="G2" s="56"/>
      <c r="H2" s="56"/>
    </row>
    <row r="3" spans="1:8" ht="20">
      <c r="A3" s="9"/>
      <c r="B3" s="9"/>
      <c r="C3" s="9"/>
      <c r="D3" s="9"/>
      <c r="E3" s="9"/>
      <c r="F3" s="9"/>
      <c r="G3" s="9"/>
      <c r="H3" s="9"/>
    </row>
    <row r="4" spans="1:8" s="8" customFormat="1" ht="20">
      <c r="A4" s="57" t="s">
        <v>0</v>
      </c>
      <c r="B4" s="57"/>
      <c r="C4" s="57"/>
      <c r="D4" s="57"/>
      <c r="E4" s="57"/>
      <c r="F4" s="57"/>
      <c r="G4" s="57"/>
      <c r="H4" s="57"/>
    </row>
    <row r="5" spans="1:8" ht="84" customHeight="1">
      <c r="A5" s="58" t="s">
        <v>26</v>
      </c>
      <c r="B5" s="58"/>
      <c r="C5" s="58"/>
      <c r="D5" s="58"/>
      <c r="E5" s="58"/>
      <c r="F5" s="58"/>
      <c r="G5" s="58"/>
      <c r="H5" s="58"/>
    </row>
    <row r="8" spans="1:8" ht="207" customHeight="1">
      <c r="A8" s="4" t="s">
        <v>19</v>
      </c>
      <c r="B8" s="4" t="s">
        <v>20</v>
      </c>
      <c r="C8" s="4" t="s">
        <v>21</v>
      </c>
      <c r="D8" s="4" t="s">
        <v>22</v>
      </c>
      <c r="E8" s="4" t="s">
        <v>53</v>
      </c>
      <c r="F8" s="4" t="s">
        <v>24</v>
      </c>
      <c r="G8" s="4" t="s">
        <v>23</v>
      </c>
      <c r="H8" s="4" t="s">
        <v>25</v>
      </c>
    </row>
    <row r="9" spans="1:8">
      <c r="A9" s="2">
        <v>601</v>
      </c>
      <c r="B9" s="2" t="s">
        <v>2</v>
      </c>
      <c r="C9" s="12">
        <v>7504146.6399999997</v>
      </c>
      <c r="D9" s="12">
        <v>222278355.22999999</v>
      </c>
      <c r="E9" s="6">
        <f t="shared" ref="E9:E15" si="0">ROUND(C9/D9*100,2)</f>
        <v>3.38</v>
      </c>
      <c r="F9" s="6">
        <v>4</v>
      </c>
      <c r="G9" s="6">
        <v>0.5</v>
      </c>
      <c r="H9" s="12">
        <f t="shared" ref="H9:H25" si="1">ROUND(F9*G9,2)</f>
        <v>2</v>
      </c>
    </row>
    <row r="10" spans="1:8" ht="29.35">
      <c r="A10" s="1">
        <v>602</v>
      </c>
      <c r="B10" s="1" t="s">
        <v>3</v>
      </c>
      <c r="C10" s="12">
        <v>3761406.2</v>
      </c>
      <c r="D10" s="12">
        <v>48740637.670000002</v>
      </c>
      <c r="E10" s="6">
        <f t="shared" si="0"/>
        <v>7.72</v>
      </c>
      <c r="F10" s="6">
        <v>3</v>
      </c>
      <c r="G10" s="6">
        <v>0.5</v>
      </c>
      <c r="H10" s="12">
        <f t="shared" si="1"/>
        <v>1.5</v>
      </c>
    </row>
    <row r="11" spans="1:8" ht="29.35">
      <c r="A11" s="1">
        <v>604</v>
      </c>
      <c r="B11" s="1" t="s">
        <v>4</v>
      </c>
      <c r="C11" s="12">
        <v>1111541.7</v>
      </c>
      <c r="D11" s="12">
        <v>308809973.51999998</v>
      </c>
      <c r="E11" s="6">
        <f t="shared" si="0"/>
        <v>0.36</v>
      </c>
      <c r="F11" s="6">
        <v>5</v>
      </c>
      <c r="G11" s="6">
        <v>0.5</v>
      </c>
      <c r="H11" s="12">
        <f t="shared" si="1"/>
        <v>2.5</v>
      </c>
    </row>
    <row r="12" spans="1:8" ht="29.35">
      <c r="A12" s="1">
        <v>605</v>
      </c>
      <c r="B12" s="1" t="s">
        <v>5</v>
      </c>
      <c r="C12" s="12">
        <v>575430.36</v>
      </c>
      <c r="D12" s="12">
        <v>27193574.859999999</v>
      </c>
      <c r="E12" s="6">
        <f t="shared" si="0"/>
        <v>2.12</v>
      </c>
      <c r="F12" s="6">
        <v>5</v>
      </c>
      <c r="G12" s="6">
        <v>0.5</v>
      </c>
      <c r="H12" s="12">
        <f t="shared" si="1"/>
        <v>2.5</v>
      </c>
    </row>
    <row r="13" spans="1:8" ht="29.35">
      <c r="A13" s="1">
        <v>606</v>
      </c>
      <c r="B13" s="1" t="s">
        <v>6</v>
      </c>
      <c r="C13" s="12">
        <v>115639106.40999992</v>
      </c>
      <c r="D13" s="12">
        <v>1416568251.1800001</v>
      </c>
      <c r="E13" s="6">
        <f t="shared" si="0"/>
        <v>8.16</v>
      </c>
      <c r="F13" s="6">
        <v>3</v>
      </c>
      <c r="G13" s="6">
        <v>0.5</v>
      </c>
      <c r="H13" s="12">
        <f t="shared" si="1"/>
        <v>1.5</v>
      </c>
    </row>
    <row r="14" spans="1:8" ht="29.35">
      <c r="A14" s="1">
        <v>607</v>
      </c>
      <c r="B14" s="1" t="s">
        <v>7</v>
      </c>
      <c r="C14" s="12">
        <v>22695373.360000003</v>
      </c>
      <c r="D14" s="12">
        <v>198343236.56999999</v>
      </c>
      <c r="E14" s="6">
        <f t="shared" si="0"/>
        <v>11.44</v>
      </c>
      <c r="F14" s="6">
        <v>2</v>
      </c>
      <c r="G14" s="6">
        <v>0.5</v>
      </c>
      <c r="H14" s="12">
        <f t="shared" si="1"/>
        <v>1</v>
      </c>
    </row>
    <row r="15" spans="1:8" ht="29.35">
      <c r="A15" s="1">
        <v>608</v>
      </c>
      <c r="B15" s="1" t="s">
        <v>8</v>
      </c>
      <c r="C15" s="12">
        <v>76791762.960000008</v>
      </c>
      <c r="D15" s="12">
        <v>526448246.30000001</v>
      </c>
      <c r="E15" s="6">
        <f t="shared" si="0"/>
        <v>14.59</v>
      </c>
      <c r="F15" s="6">
        <v>2</v>
      </c>
      <c r="G15" s="6">
        <v>0.5</v>
      </c>
      <c r="H15" s="12">
        <f t="shared" si="1"/>
        <v>1</v>
      </c>
    </row>
    <row r="16" spans="1:8" ht="58.7">
      <c r="A16" s="1">
        <v>609</v>
      </c>
      <c r="B16" s="1" t="s">
        <v>9</v>
      </c>
      <c r="C16" s="12">
        <v>0</v>
      </c>
      <c r="D16" s="12">
        <v>308474</v>
      </c>
      <c r="E16" s="33"/>
      <c r="F16" s="33">
        <v>0</v>
      </c>
      <c r="G16" s="33"/>
      <c r="H16" s="37"/>
    </row>
    <row r="17" spans="1:8" ht="29.35">
      <c r="A17" s="1">
        <v>611</v>
      </c>
      <c r="B17" s="1" t="s">
        <v>10</v>
      </c>
      <c r="C17" s="12">
        <v>10390197.089999998</v>
      </c>
      <c r="D17" s="12">
        <v>146920869.34</v>
      </c>
      <c r="E17" s="6">
        <f t="shared" ref="E17:E25" si="2">ROUND(C17/D17*100,2)</f>
        <v>7.07</v>
      </c>
      <c r="F17" s="6">
        <v>3</v>
      </c>
      <c r="G17" s="6">
        <v>0.5</v>
      </c>
      <c r="H17" s="12">
        <f t="shared" si="1"/>
        <v>1.5</v>
      </c>
    </row>
    <row r="18" spans="1:8" ht="29.35">
      <c r="A18" s="1">
        <v>612</v>
      </c>
      <c r="B18" s="1" t="s">
        <v>11</v>
      </c>
      <c r="C18" s="12">
        <v>2327032.69</v>
      </c>
      <c r="D18" s="12">
        <v>13996519.07</v>
      </c>
      <c r="E18" s="6">
        <f t="shared" si="2"/>
        <v>16.63</v>
      </c>
      <c r="F18" s="6">
        <v>2</v>
      </c>
      <c r="G18" s="6">
        <v>0.5</v>
      </c>
      <c r="H18" s="12">
        <f t="shared" si="1"/>
        <v>1</v>
      </c>
    </row>
    <row r="19" spans="1:8" ht="29.35">
      <c r="A19" s="1">
        <v>617</v>
      </c>
      <c r="B19" s="1" t="s">
        <v>12</v>
      </c>
      <c r="C19" s="12">
        <v>3653625.34</v>
      </c>
      <c r="D19" s="12">
        <v>109884230.91</v>
      </c>
      <c r="E19" s="6">
        <f t="shared" si="2"/>
        <v>3.32</v>
      </c>
      <c r="F19" s="6">
        <v>4</v>
      </c>
      <c r="G19" s="6">
        <v>0.5</v>
      </c>
      <c r="H19" s="12">
        <f t="shared" si="1"/>
        <v>2</v>
      </c>
    </row>
    <row r="20" spans="1:8" ht="29.35">
      <c r="A20" s="1">
        <v>618</v>
      </c>
      <c r="B20" s="1" t="s">
        <v>13</v>
      </c>
      <c r="C20" s="12">
        <v>2277748.1199999992</v>
      </c>
      <c r="D20" s="12">
        <v>88614268.680000007</v>
      </c>
      <c r="E20" s="6">
        <f t="shared" si="2"/>
        <v>2.57</v>
      </c>
      <c r="F20" s="6">
        <v>5</v>
      </c>
      <c r="G20" s="6">
        <v>0.5</v>
      </c>
      <c r="H20" s="12">
        <f t="shared" si="1"/>
        <v>2.5</v>
      </c>
    </row>
    <row r="21" spans="1:8" ht="29.35">
      <c r="A21" s="1">
        <v>619</v>
      </c>
      <c r="B21" s="1" t="s">
        <v>14</v>
      </c>
      <c r="C21" s="12">
        <v>1109670.6200000001</v>
      </c>
      <c r="D21" s="12">
        <v>124733668.56</v>
      </c>
      <c r="E21" s="6">
        <f t="shared" si="2"/>
        <v>0.89</v>
      </c>
      <c r="F21" s="6">
        <v>5</v>
      </c>
      <c r="G21" s="6">
        <v>0.5</v>
      </c>
      <c r="H21" s="12">
        <f t="shared" si="1"/>
        <v>2.5</v>
      </c>
    </row>
    <row r="22" spans="1:8" ht="29.35">
      <c r="A22" s="1">
        <v>620</v>
      </c>
      <c r="B22" s="1" t="s">
        <v>15</v>
      </c>
      <c r="C22" s="12">
        <v>124607919.55</v>
      </c>
      <c r="D22" s="12">
        <v>505503290.06999999</v>
      </c>
      <c r="E22" s="6">
        <f t="shared" si="2"/>
        <v>24.65</v>
      </c>
      <c r="F22" s="6">
        <v>1</v>
      </c>
      <c r="G22" s="6">
        <v>0.5</v>
      </c>
      <c r="H22" s="12">
        <f t="shared" si="1"/>
        <v>0.5</v>
      </c>
    </row>
    <row r="23" spans="1:8" ht="29.35">
      <c r="A23" s="1">
        <v>621</v>
      </c>
      <c r="B23" s="1" t="s">
        <v>16</v>
      </c>
      <c r="C23" s="12">
        <v>15437409.959999997</v>
      </c>
      <c r="D23" s="12">
        <v>330927417.95999998</v>
      </c>
      <c r="E23" s="6">
        <f t="shared" si="2"/>
        <v>4.66</v>
      </c>
      <c r="F23" s="6">
        <v>4</v>
      </c>
      <c r="G23" s="6">
        <v>0.5</v>
      </c>
      <c r="H23" s="12">
        <f t="shared" si="1"/>
        <v>2</v>
      </c>
    </row>
    <row r="24" spans="1:8" ht="29.35">
      <c r="A24" s="3">
        <v>624</v>
      </c>
      <c r="B24" s="3" t="s">
        <v>17</v>
      </c>
      <c r="C24" s="12">
        <v>11617869.189999998</v>
      </c>
      <c r="D24" s="12">
        <v>75569996.060000002</v>
      </c>
      <c r="E24" s="6">
        <f t="shared" si="2"/>
        <v>15.37</v>
      </c>
      <c r="F24" s="6">
        <v>2</v>
      </c>
      <c r="G24" s="6">
        <v>0.5</v>
      </c>
      <c r="H24" s="12">
        <f t="shared" si="1"/>
        <v>1</v>
      </c>
    </row>
    <row r="25" spans="1:8" ht="44">
      <c r="A25" s="1">
        <v>640</v>
      </c>
      <c r="B25" s="1" t="s">
        <v>18</v>
      </c>
      <c r="C25" s="12">
        <v>1072827.24</v>
      </c>
      <c r="D25" s="12">
        <v>64293520</v>
      </c>
      <c r="E25" s="6">
        <f t="shared" si="2"/>
        <v>1.67</v>
      </c>
      <c r="F25" s="6">
        <v>5</v>
      </c>
      <c r="G25" s="6">
        <v>0.5</v>
      </c>
      <c r="H25" s="12">
        <f t="shared" si="1"/>
        <v>2.5</v>
      </c>
    </row>
  </sheetData>
  <sortState ref="A9:H25">
    <sortCondition ref="A9"/>
  </sortState>
  <mergeCells count="3">
    <mergeCell ref="A4:H4"/>
    <mergeCell ref="A5:H5"/>
    <mergeCell ref="A2:H2"/>
  </mergeCells>
  <pageMargins left="0.34" right="0.18" top="0.75" bottom="0.75" header="0.3" footer="0.3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H23"/>
  <sheetViews>
    <sheetView view="pageBreakPreview" topLeftCell="A10" zoomScale="84" zoomScaleNormal="75" zoomScaleSheetLayoutView="84" workbookViewId="0">
      <selection activeCell="D27" sqref="D27:D31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4.88671875" style="5" customWidth="1"/>
    <col min="4" max="4" width="22.88671875" style="5" customWidth="1"/>
    <col min="5" max="5" width="19.5546875" style="5" customWidth="1"/>
    <col min="6" max="6" width="13.109375" style="5" customWidth="1"/>
    <col min="7" max="7" width="10.6640625" style="5" customWidth="1"/>
    <col min="8" max="8" width="10.21875" style="5" customWidth="1"/>
    <col min="9" max="16384" width="9.109375" style="5"/>
  </cols>
  <sheetData>
    <row r="1" spans="1:8" s="8" customFormat="1" ht="20">
      <c r="A1" s="57" t="s">
        <v>27</v>
      </c>
      <c r="B1" s="57"/>
      <c r="C1" s="57"/>
      <c r="D1" s="57"/>
      <c r="E1" s="57"/>
      <c r="F1" s="57"/>
      <c r="G1" s="57"/>
      <c r="H1" s="57"/>
    </row>
    <row r="2" spans="1:8" ht="18">
      <c r="A2" s="58" t="s">
        <v>28</v>
      </c>
      <c r="B2" s="58"/>
      <c r="C2" s="58"/>
      <c r="D2" s="58"/>
      <c r="E2" s="58"/>
      <c r="F2" s="58"/>
      <c r="G2" s="58"/>
      <c r="H2" s="58"/>
    </row>
    <row r="5" spans="1:8" ht="102.7">
      <c r="A5" s="4" t="s">
        <v>19</v>
      </c>
      <c r="B5" s="4" t="s">
        <v>20</v>
      </c>
      <c r="C5" s="4" t="s">
        <v>29</v>
      </c>
      <c r="D5" s="4" t="s">
        <v>30</v>
      </c>
      <c r="E5" s="4" t="s">
        <v>54</v>
      </c>
      <c r="F5" s="4" t="s">
        <v>24</v>
      </c>
      <c r="G5" s="4" t="s">
        <v>23</v>
      </c>
      <c r="H5" s="4" t="s">
        <v>25</v>
      </c>
    </row>
    <row r="6" spans="1:8">
      <c r="A6" s="2">
        <v>601</v>
      </c>
      <c r="B6" s="2" t="s">
        <v>2</v>
      </c>
      <c r="C6" s="13">
        <f>306459790-3000000</f>
        <v>303459790</v>
      </c>
      <c r="D6" s="15">
        <v>232032391.88999999</v>
      </c>
      <c r="E6" s="6">
        <f t="shared" ref="E6:E23" si="0">ROUND((C6-D6)/C6*100,2)</f>
        <v>23.54</v>
      </c>
      <c r="F6" s="6">
        <v>1</v>
      </c>
      <c r="G6" s="6">
        <v>0.7</v>
      </c>
      <c r="H6" s="6">
        <f t="shared" ref="H6:H22" si="1">ROUND(F6*G6,2)</f>
        <v>0.7</v>
      </c>
    </row>
    <row r="7" spans="1:8" ht="29.35">
      <c r="A7" s="1">
        <v>602</v>
      </c>
      <c r="B7" s="1" t="s">
        <v>3</v>
      </c>
      <c r="C7" s="13">
        <v>48740637.670000002</v>
      </c>
      <c r="D7" s="15">
        <v>43958889.210000001</v>
      </c>
      <c r="E7" s="6">
        <f t="shared" si="0"/>
        <v>9.81</v>
      </c>
      <c r="F7" s="6">
        <v>2</v>
      </c>
      <c r="G7" s="6">
        <v>0.7</v>
      </c>
      <c r="H7" s="6">
        <f t="shared" si="1"/>
        <v>1.4</v>
      </c>
    </row>
    <row r="8" spans="1:8" ht="29.35">
      <c r="A8" s="1">
        <v>604</v>
      </c>
      <c r="B8" s="1" t="s">
        <v>4</v>
      </c>
      <c r="C8" s="13">
        <f>308809961.42+12.1</f>
        <v>308809973.52000004</v>
      </c>
      <c r="D8" s="15">
        <v>285564512.06999999</v>
      </c>
      <c r="E8" s="6">
        <f t="shared" si="0"/>
        <v>7.53</v>
      </c>
      <c r="F8" s="6">
        <v>2</v>
      </c>
      <c r="G8" s="6">
        <v>0.7</v>
      </c>
      <c r="H8" s="6">
        <f t="shared" si="1"/>
        <v>1.4</v>
      </c>
    </row>
    <row r="9" spans="1:8" ht="29.35">
      <c r="A9" s="1">
        <v>605</v>
      </c>
      <c r="B9" s="1" t="s">
        <v>5</v>
      </c>
      <c r="C9" s="13">
        <v>27404688.140000001</v>
      </c>
      <c r="D9" s="15">
        <v>27367078.210000001</v>
      </c>
      <c r="E9" s="6">
        <f t="shared" si="0"/>
        <v>0.14000000000000001</v>
      </c>
      <c r="F9" s="6">
        <v>5</v>
      </c>
      <c r="G9" s="6">
        <v>0.7</v>
      </c>
      <c r="H9" s="6">
        <f t="shared" si="1"/>
        <v>3.5</v>
      </c>
    </row>
    <row r="10" spans="1:8" ht="29.35">
      <c r="A10" s="1">
        <v>606</v>
      </c>
      <c r="B10" s="1" t="s">
        <v>6</v>
      </c>
      <c r="C10" s="13">
        <f>2391928680.2+3000000</f>
        <v>2394928680.1999998</v>
      </c>
      <c r="D10" s="15">
        <v>2366275677.3899999</v>
      </c>
      <c r="E10" s="6">
        <f t="shared" si="0"/>
        <v>1.2</v>
      </c>
      <c r="F10" s="6">
        <v>3</v>
      </c>
      <c r="G10" s="6">
        <v>0.7</v>
      </c>
      <c r="H10" s="6">
        <f t="shared" si="1"/>
        <v>2.1</v>
      </c>
    </row>
    <row r="11" spans="1:8" ht="29.35">
      <c r="A11" s="1">
        <v>607</v>
      </c>
      <c r="B11" s="1" t="s">
        <v>7</v>
      </c>
      <c r="C11" s="13">
        <v>234825063.38999999</v>
      </c>
      <c r="D11" s="15">
        <v>229601635.93000001</v>
      </c>
      <c r="E11" s="6">
        <f t="shared" si="0"/>
        <v>2.2200000000000002</v>
      </c>
      <c r="F11" s="6">
        <v>3</v>
      </c>
      <c r="G11" s="6">
        <v>0.7</v>
      </c>
      <c r="H11" s="6">
        <f t="shared" si="1"/>
        <v>2.1</v>
      </c>
    </row>
    <row r="12" spans="1:8" ht="29.35">
      <c r="A12" s="1">
        <v>608</v>
      </c>
      <c r="B12" s="1" t="s">
        <v>8</v>
      </c>
      <c r="C12" s="13">
        <v>988141625.97000003</v>
      </c>
      <c r="D12" s="15">
        <f>24623934.5+904959149.93</f>
        <v>929583084.42999995</v>
      </c>
      <c r="E12" s="6">
        <f t="shared" si="0"/>
        <v>5.93</v>
      </c>
      <c r="F12" s="6">
        <v>2</v>
      </c>
      <c r="G12" s="6">
        <v>0.7</v>
      </c>
      <c r="H12" s="6">
        <f t="shared" si="1"/>
        <v>1.4</v>
      </c>
    </row>
    <row r="13" spans="1:8" ht="58.7">
      <c r="A13" s="1">
        <v>609</v>
      </c>
      <c r="B13" s="1" t="s">
        <v>9</v>
      </c>
      <c r="C13" s="13">
        <v>1123162322.99</v>
      </c>
      <c r="D13" s="16">
        <v>1114010536.8599999</v>
      </c>
      <c r="E13" s="6">
        <f t="shared" si="0"/>
        <v>0.81</v>
      </c>
      <c r="F13" s="6">
        <v>4</v>
      </c>
      <c r="G13" s="6">
        <v>0.7</v>
      </c>
      <c r="H13" s="6">
        <f t="shared" si="1"/>
        <v>2.8</v>
      </c>
    </row>
    <row r="14" spans="1:8" ht="29.35">
      <c r="A14" s="1">
        <v>611</v>
      </c>
      <c r="B14" s="1" t="s">
        <v>10</v>
      </c>
      <c r="C14" s="13">
        <v>149297289.02000001</v>
      </c>
      <c r="D14" s="16">
        <v>145583978.93000001</v>
      </c>
      <c r="E14" s="6">
        <f t="shared" si="0"/>
        <v>2.4900000000000002</v>
      </c>
      <c r="F14" s="6">
        <v>3</v>
      </c>
      <c r="G14" s="6">
        <v>0.7</v>
      </c>
      <c r="H14" s="6">
        <f t="shared" si="1"/>
        <v>2.1</v>
      </c>
    </row>
    <row r="15" spans="1:8" ht="29.35">
      <c r="A15" s="1">
        <v>612</v>
      </c>
      <c r="B15" s="1" t="s">
        <v>11</v>
      </c>
      <c r="C15" s="13">
        <v>13996519.07</v>
      </c>
      <c r="D15" s="16">
        <v>11910436.25</v>
      </c>
      <c r="E15" s="6">
        <f t="shared" si="0"/>
        <v>14.9</v>
      </c>
      <c r="F15" s="6">
        <v>1</v>
      </c>
      <c r="G15" s="6">
        <v>0.7</v>
      </c>
      <c r="H15" s="6">
        <f t="shared" si="1"/>
        <v>0.7</v>
      </c>
    </row>
    <row r="16" spans="1:8" ht="29.35">
      <c r="A16" s="1">
        <v>617</v>
      </c>
      <c r="B16" s="1" t="s">
        <v>12</v>
      </c>
      <c r="C16" s="13">
        <v>123126149.09</v>
      </c>
      <c r="D16" s="16">
        <v>114841767.59</v>
      </c>
      <c r="E16" s="6">
        <f t="shared" si="0"/>
        <v>6.73</v>
      </c>
      <c r="F16" s="6">
        <v>2</v>
      </c>
      <c r="G16" s="6">
        <v>0.7</v>
      </c>
      <c r="H16" s="6">
        <f t="shared" si="1"/>
        <v>1.4</v>
      </c>
    </row>
    <row r="17" spans="1:8" ht="29.35">
      <c r="A17" s="1">
        <v>618</v>
      </c>
      <c r="B17" s="1" t="s">
        <v>13</v>
      </c>
      <c r="C17" s="13">
        <v>100915197.04000001</v>
      </c>
      <c r="D17" s="16">
        <v>97021550.120000005</v>
      </c>
      <c r="E17" s="6">
        <f t="shared" si="0"/>
        <v>3.86</v>
      </c>
      <c r="F17" s="6">
        <v>3</v>
      </c>
      <c r="G17" s="6">
        <v>0.7</v>
      </c>
      <c r="H17" s="6">
        <f t="shared" si="1"/>
        <v>2.1</v>
      </c>
    </row>
    <row r="18" spans="1:8" ht="29.35">
      <c r="A18" s="1">
        <v>619</v>
      </c>
      <c r="B18" s="1" t="s">
        <v>14</v>
      </c>
      <c r="C18" s="13">
        <v>130936420.03</v>
      </c>
      <c r="D18" s="16">
        <v>115937758.03</v>
      </c>
      <c r="E18" s="6">
        <f t="shared" si="0"/>
        <v>11.45</v>
      </c>
      <c r="F18" s="6">
        <v>1</v>
      </c>
      <c r="G18" s="6">
        <v>0.7</v>
      </c>
      <c r="H18" s="6">
        <f t="shared" si="1"/>
        <v>0.7</v>
      </c>
    </row>
    <row r="19" spans="1:8" ht="29.35">
      <c r="A19" s="1">
        <v>620</v>
      </c>
      <c r="B19" s="1" t="s">
        <v>15</v>
      </c>
      <c r="C19" s="13">
        <f>1157312125.16+16190510</f>
        <v>1173502635.1600001</v>
      </c>
      <c r="D19" s="16">
        <v>1059290070.77</v>
      </c>
      <c r="E19" s="6">
        <f t="shared" si="0"/>
        <v>9.73</v>
      </c>
      <c r="F19" s="6">
        <v>2</v>
      </c>
      <c r="G19" s="6">
        <v>0.7</v>
      </c>
      <c r="H19" s="6">
        <f t="shared" si="1"/>
        <v>1.4</v>
      </c>
    </row>
    <row r="20" spans="1:8" ht="29.35">
      <c r="A20" s="1">
        <v>621</v>
      </c>
      <c r="B20" s="1" t="s">
        <v>16</v>
      </c>
      <c r="C20" s="13">
        <f>1160942720.34-12.1</f>
        <v>1160942708.24</v>
      </c>
      <c r="D20" s="16">
        <v>516913887.99000001</v>
      </c>
      <c r="E20" s="6">
        <f t="shared" si="0"/>
        <v>55.47</v>
      </c>
      <c r="F20" s="6">
        <v>0</v>
      </c>
      <c r="G20" s="6">
        <v>0.7</v>
      </c>
      <c r="H20" s="6">
        <f t="shared" si="1"/>
        <v>0</v>
      </c>
    </row>
    <row r="21" spans="1:8" ht="29.35">
      <c r="A21" s="3">
        <v>624</v>
      </c>
      <c r="B21" s="3" t="s">
        <v>17</v>
      </c>
      <c r="C21" s="13">
        <v>80284626.239999995</v>
      </c>
      <c r="D21" s="16">
        <v>73272172.099999994</v>
      </c>
      <c r="E21" s="6">
        <f t="shared" si="0"/>
        <v>8.73</v>
      </c>
      <c r="F21" s="6">
        <v>2</v>
      </c>
      <c r="G21" s="6">
        <v>0.7</v>
      </c>
      <c r="H21" s="6">
        <f t="shared" si="1"/>
        <v>1.4</v>
      </c>
    </row>
    <row r="22" spans="1:8" ht="44.7" thickBot="1">
      <c r="A22" s="1">
        <v>640</v>
      </c>
      <c r="B22" s="1" t="s">
        <v>18</v>
      </c>
      <c r="C22" s="14">
        <v>65424018.240000002</v>
      </c>
      <c r="D22" s="17">
        <v>65048492.600000001</v>
      </c>
      <c r="E22" s="6">
        <f t="shared" si="0"/>
        <v>0.56999999999999995</v>
      </c>
      <c r="F22" s="6">
        <v>4</v>
      </c>
      <c r="G22" s="6">
        <v>0.7</v>
      </c>
      <c r="H22" s="6">
        <f t="shared" si="1"/>
        <v>2.8</v>
      </c>
    </row>
    <row r="23" spans="1:8" ht="15.35" thickBot="1">
      <c r="A23" s="20"/>
      <c r="B23" s="21"/>
      <c r="C23" s="18">
        <f>SUM(C6:C22)</f>
        <v>8427898344.0099983</v>
      </c>
      <c r="D23" s="18">
        <f>SUM(D6:D22)</f>
        <v>7428213920.3700008</v>
      </c>
      <c r="E23" s="19">
        <f t="shared" si="0"/>
        <v>11.86</v>
      </c>
    </row>
  </sheetData>
  <sortState ref="A6:H23">
    <sortCondition ref="A6"/>
  </sortState>
  <mergeCells count="2">
    <mergeCell ref="A1:H1"/>
    <mergeCell ref="A2:H2"/>
  </mergeCells>
  <pageMargins left="0.34" right="0.18" top="0.75" bottom="0.75" header="0.3" footer="0.3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J22"/>
  <sheetViews>
    <sheetView view="pageBreakPreview" topLeftCell="C7" zoomScale="84" zoomScaleNormal="75" zoomScaleSheetLayoutView="84" workbookViewId="0">
      <selection activeCell="J21" sqref="J21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17.6640625" style="5" customWidth="1"/>
    <col min="4" max="4" width="20" style="5" customWidth="1"/>
    <col min="5" max="5" width="20.33203125" style="5" customWidth="1"/>
    <col min="6" max="6" width="23.5546875" style="5" customWidth="1"/>
    <col min="7" max="7" width="16.6640625" style="5" customWidth="1"/>
    <col min="8" max="8" width="13.109375" style="5" customWidth="1"/>
    <col min="9" max="9" width="10.6640625" style="5" customWidth="1"/>
    <col min="10" max="10" width="12" style="5" customWidth="1"/>
    <col min="11" max="16384" width="9.109375" style="5"/>
  </cols>
  <sheetData>
    <row r="1" spans="1:10" s="8" customFormat="1" ht="20">
      <c r="A1" s="57" t="s">
        <v>27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18">
      <c r="A2" s="58" t="s">
        <v>31</v>
      </c>
      <c r="B2" s="58"/>
      <c r="C2" s="58"/>
      <c r="D2" s="58"/>
      <c r="E2" s="58"/>
      <c r="F2" s="58"/>
      <c r="G2" s="58"/>
      <c r="H2" s="58"/>
      <c r="I2" s="58"/>
      <c r="J2" s="58"/>
    </row>
    <row r="5" spans="1:10" ht="137.35" customHeight="1">
      <c r="A5" s="4" t="s">
        <v>19</v>
      </c>
      <c r="B5" s="4" t="s">
        <v>20</v>
      </c>
      <c r="C5" s="4" t="s">
        <v>124</v>
      </c>
      <c r="D5" s="4" t="s">
        <v>125</v>
      </c>
      <c r="E5" s="4" t="s">
        <v>32</v>
      </c>
      <c r="F5" s="4" t="s">
        <v>33</v>
      </c>
      <c r="G5" s="4" t="s">
        <v>55</v>
      </c>
      <c r="H5" s="4" t="s">
        <v>24</v>
      </c>
      <c r="I5" s="4" t="s">
        <v>23</v>
      </c>
      <c r="J5" s="4" t="s">
        <v>25</v>
      </c>
    </row>
    <row r="6" spans="1:10">
      <c r="A6" s="2">
        <v>601</v>
      </c>
      <c r="B6" s="2" t="s">
        <v>2</v>
      </c>
      <c r="C6" s="15">
        <v>232032391.88999999</v>
      </c>
      <c r="D6" s="15">
        <v>138030603.53</v>
      </c>
      <c r="E6" s="22">
        <f>C6-D6</f>
        <v>94001788.359999985</v>
      </c>
      <c r="F6" s="22">
        <f>ROUND(D6/3,2)</f>
        <v>46010201.18</v>
      </c>
      <c r="G6" s="6">
        <f>ROUND((E6-F6)/F6*100,2)</f>
        <v>104.31</v>
      </c>
      <c r="H6" s="6">
        <v>0</v>
      </c>
      <c r="I6" s="6">
        <v>0.6</v>
      </c>
      <c r="J6" s="6">
        <f>ROUND(H6*I6,2)</f>
        <v>0</v>
      </c>
    </row>
    <row r="7" spans="1:10" ht="29.35">
      <c r="A7" s="1">
        <v>602</v>
      </c>
      <c r="B7" s="1" t="s">
        <v>3</v>
      </c>
      <c r="C7" s="15">
        <v>43958889.210000001</v>
      </c>
      <c r="D7" s="15">
        <v>32236743.870000001</v>
      </c>
      <c r="E7" s="22">
        <f>C7-D7</f>
        <v>11722145.34</v>
      </c>
      <c r="F7" s="22">
        <f>ROUND(D7/3,2)</f>
        <v>10745581.289999999</v>
      </c>
      <c r="G7" s="6">
        <f>ROUND((E7-F7)/F7*100,2)</f>
        <v>9.09</v>
      </c>
      <c r="H7" s="6">
        <v>5</v>
      </c>
      <c r="I7" s="6">
        <v>0.6</v>
      </c>
      <c r="J7" s="6">
        <f>ROUND(H7*I7,2)</f>
        <v>3</v>
      </c>
    </row>
    <row r="8" spans="1:10" ht="29.35">
      <c r="A8" s="1">
        <v>604</v>
      </c>
      <c r="B8" s="1" t="s">
        <v>4</v>
      </c>
      <c r="C8" s="15">
        <v>285564512.06999999</v>
      </c>
      <c r="D8" s="15">
        <v>230326088.33000001</v>
      </c>
      <c r="E8" s="22">
        <f>C8-D8</f>
        <v>55238423.73999998</v>
      </c>
      <c r="F8" s="22">
        <f>ROUND(D8/3,2)</f>
        <v>76775362.780000001</v>
      </c>
      <c r="G8" s="23">
        <f>ROUND((E8-F8)/F8*100,2)</f>
        <v>-28.05</v>
      </c>
      <c r="H8" s="6">
        <v>5</v>
      </c>
      <c r="I8" s="6">
        <v>0.6</v>
      </c>
      <c r="J8" s="6">
        <f>ROUND(H8*I8,2)</f>
        <v>3</v>
      </c>
    </row>
    <row r="9" spans="1:10" ht="29.35">
      <c r="A9" s="1">
        <v>605</v>
      </c>
      <c r="B9" s="1" t="s">
        <v>5</v>
      </c>
      <c r="C9" s="15">
        <v>27367078.210000001</v>
      </c>
      <c r="D9" s="15">
        <v>21125115.809999999</v>
      </c>
      <c r="E9" s="22">
        <f>C9-D9</f>
        <v>6241962.4000000022</v>
      </c>
      <c r="F9" s="22">
        <f>ROUND(D9/3,2)</f>
        <v>7041705.2699999996</v>
      </c>
      <c r="G9" s="23">
        <f>ROUND((E9-F9)/F9*100,2)</f>
        <v>-11.36</v>
      </c>
      <c r="H9" s="6">
        <v>5</v>
      </c>
      <c r="I9" s="6">
        <v>0.6</v>
      </c>
      <c r="J9" s="6">
        <f>ROUND(H9*I9,2)</f>
        <v>3</v>
      </c>
    </row>
    <row r="10" spans="1:10" ht="29.35">
      <c r="A10" s="1">
        <v>606</v>
      </c>
      <c r="B10" s="1" t="s">
        <v>6</v>
      </c>
      <c r="C10" s="15">
        <v>2366275677.3899999</v>
      </c>
      <c r="D10" s="15">
        <v>1586013956.73</v>
      </c>
      <c r="E10" s="22">
        <f>C10-D10</f>
        <v>780261720.65999985</v>
      </c>
      <c r="F10" s="22">
        <f>ROUND(D10/3,2)</f>
        <v>528671318.91000003</v>
      </c>
      <c r="G10" s="6">
        <f>ROUND((E10-F10)/F10*100,2)</f>
        <v>47.59</v>
      </c>
      <c r="H10" s="6">
        <v>3</v>
      </c>
      <c r="I10" s="6">
        <v>0.6</v>
      </c>
      <c r="J10" s="6">
        <f>ROUND(H10*I10,2)</f>
        <v>1.8</v>
      </c>
    </row>
    <row r="11" spans="1:10" ht="29.35">
      <c r="A11" s="1">
        <v>607</v>
      </c>
      <c r="B11" s="1" t="s">
        <v>7</v>
      </c>
      <c r="C11" s="15">
        <v>229601635.93000001</v>
      </c>
      <c r="D11" s="15">
        <v>149401406.87</v>
      </c>
      <c r="E11" s="22">
        <f>C11-D11</f>
        <v>80200229.060000002</v>
      </c>
      <c r="F11" s="22">
        <f>ROUND(D11/3,2)</f>
        <v>49800468.960000001</v>
      </c>
      <c r="G11" s="6">
        <f>ROUND((E11-F11)/F11*100,2)</f>
        <v>61.04</v>
      </c>
      <c r="H11" s="6">
        <v>2</v>
      </c>
      <c r="I11" s="6">
        <v>0.6</v>
      </c>
      <c r="J11" s="6">
        <f>ROUND(H11*I11,2)</f>
        <v>1.2</v>
      </c>
    </row>
    <row r="12" spans="1:10" ht="29.35">
      <c r="A12" s="1">
        <v>608</v>
      </c>
      <c r="B12" s="1" t="s">
        <v>8</v>
      </c>
      <c r="C12" s="15">
        <f>24623934.5+904959149.93</f>
        <v>929583084.42999995</v>
      </c>
      <c r="D12" s="15">
        <f>16000954.83+529037577.3</f>
        <v>545038532.13</v>
      </c>
      <c r="E12" s="22">
        <f>C12-D12</f>
        <v>384544552.29999995</v>
      </c>
      <c r="F12" s="22">
        <f>ROUND(D12/3,2)</f>
        <v>181679510.71000001</v>
      </c>
      <c r="G12" s="6">
        <f>ROUND((E12-F12)/F12*100,2)</f>
        <v>111.66</v>
      </c>
      <c r="H12" s="6">
        <v>0</v>
      </c>
      <c r="I12" s="6">
        <v>0.6</v>
      </c>
      <c r="J12" s="6">
        <f>ROUND(H12*I12,2)</f>
        <v>0</v>
      </c>
    </row>
    <row r="13" spans="1:10" ht="58.7">
      <c r="A13" s="1">
        <v>609</v>
      </c>
      <c r="B13" s="1" t="s">
        <v>9</v>
      </c>
      <c r="C13" s="16">
        <v>1114010536.8599999</v>
      </c>
      <c r="D13" s="16">
        <v>833071679.16999996</v>
      </c>
      <c r="E13" s="22">
        <f>C13-D13</f>
        <v>280938857.68999994</v>
      </c>
      <c r="F13" s="22">
        <f>ROUND(D13/3,2)</f>
        <v>277690559.72000003</v>
      </c>
      <c r="G13" s="6">
        <f>ROUND((E13-F13)/F13*100,2)</f>
        <v>1.17</v>
      </c>
      <c r="H13" s="6">
        <v>5</v>
      </c>
      <c r="I13" s="6">
        <v>0.6</v>
      </c>
      <c r="J13" s="6">
        <f>ROUND(H13*I13,2)</f>
        <v>3</v>
      </c>
    </row>
    <row r="14" spans="1:10" ht="29.35">
      <c r="A14" s="1">
        <v>611</v>
      </c>
      <c r="B14" s="1" t="s">
        <v>10</v>
      </c>
      <c r="C14" s="16">
        <v>145583978.93000001</v>
      </c>
      <c r="D14" s="16">
        <v>104613550.23999999</v>
      </c>
      <c r="E14" s="22">
        <f>C14-D14</f>
        <v>40970428.690000013</v>
      </c>
      <c r="F14" s="22">
        <f>ROUND(D14/3,2)</f>
        <v>34871183.409999996</v>
      </c>
      <c r="G14" s="6">
        <f>ROUND((E14-F14)/F14*100,2)</f>
        <v>17.489999999999998</v>
      </c>
      <c r="H14" s="6">
        <v>5</v>
      </c>
      <c r="I14" s="6">
        <v>0.6</v>
      </c>
      <c r="J14" s="6">
        <f>ROUND(H14*I14,2)</f>
        <v>3</v>
      </c>
    </row>
    <row r="15" spans="1:10" ht="29.35">
      <c r="A15" s="1">
        <v>612</v>
      </c>
      <c r="B15" s="1" t="s">
        <v>11</v>
      </c>
      <c r="C15" s="16">
        <v>11910436.25</v>
      </c>
      <c r="D15" s="16">
        <v>8335774.4299999997</v>
      </c>
      <c r="E15" s="22">
        <f>C15-D15</f>
        <v>3574661.8200000003</v>
      </c>
      <c r="F15" s="22">
        <f>ROUND(D15/3,2)</f>
        <v>2778591.48</v>
      </c>
      <c r="G15" s="6">
        <f>ROUND((E15-F15)/F15*100,2)</f>
        <v>28.65</v>
      </c>
      <c r="H15" s="6">
        <v>4</v>
      </c>
      <c r="I15" s="6">
        <v>0.6</v>
      </c>
      <c r="J15" s="6">
        <f>ROUND(H15*I15,2)</f>
        <v>2.4</v>
      </c>
    </row>
    <row r="16" spans="1:10" ht="29.35">
      <c r="A16" s="1">
        <v>617</v>
      </c>
      <c r="B16" s="1" t="s">
        <v>12</v>
      </c>
      <c r="C16" s="16">
        <v>114841767.59</v>
      </c>
      <c r="D16" s="16">
        <v>81530208.109999999</v>
      </c>
      <c r="E16" s="22">
        <f>C16-D16</f>
        <v>33311559.480000004</v>
      </c>
      <c r="F16" s="22">
        <f>ROUND(D16/3,2)</f>
        <v>27176736.039999999</v>
      </c>
      <c r="G16" s="6">
        <f>ROUND((E16-F16)/F16*100,2)</f>
        <v>22.57</v>
      </c>
      <c r="H16" s="6">
        <v>5</v>
      </c>
      <c r="I16" s="6">
        <v>0.6</v>
      </c>
      <c r="J16" s="6">
        <f>ROUND(H16*I16,2)</f>
        <v>3</v>
      </c>
    </row>
    <row r="17" spans="1:10" ht="29.35">
      <c r="A17" s="1">
        <v>618</v>
      </c>
      <c r="B17" s="1" t="s">
        <v>13</v>
      </c>
      <c r="C17" s="16">
        <v>97021550.120000005</v>
      </c>
      <c r="D17" s="16">
        <v>74658991.599999994</v>
      </c>
      <c r="E17" s="22">
        <f>C17-D17</f>
        <v>22362558.520000011</v>
      </c>
      <c r="F17" s="22">
        <f>ROUND(D17/3,2)</f>
        <v>24886330.530000001</v>
      </c>
      <c r="G17" s="23">
        <f>ROUND((E17-F17)/F17*100,2)</f>
        <v>-10.14</v>
      </c>
      <c r="H17" s="6">
        <v>5</v>
      </c>
      <c r="I17" s="6">
        <v>0.6</v>
      </c>
      <c r="J17" s="6">
        <f>ROUND(H17*I17,2)</f>
        <v>3</v>
      </c>
    </row>
    <row r="18" spans="1:10" ht="29.35">
      <c r="A18" s="1">
        <v>619</v>
      </c>
      <c r="B18" s="1" t="s">
        <v>14</v>
      </c>
      <c r="C18" s="16">
        <v>115937758.03</v>
      </c>
      <c r="D18" s="16">
        <v>69611721.260000005</v>
      </c>
      <c r="E18" s="22">
        <f>C18-D18</f>
        <v>46326036.769999996</v>
      </c>
      <c r="F18" s="22">
        <f>ROUND(D18/3,2)</f>
        <v>23203907.09</v>
      </c>
      <c r="G18" s="6">
        <f>ROUND((E18-F18)/F18*100,2)</f>
        <v>99.65</v>
      </c>
      <c r="H18" s="6">
        <v>1</v>
      </c>
      <c r="I18" s="6">
        <v>0.6</v>
      </c>
      <c r="J18" s="6">
        <f>ROUND(H18*I18,2)</f>
        <v>0.6</v>
      </c>
    </row>
    <row r="19" spans="1:10" ht="29.35">
      <c r="A19" s="1">
        <v>620</v>
      </c>
      <c r="B19" s="1" t="s">
        <v>15</v>
      </c>
      <c r="C19" s="16">
        <v>1059290070.77</v>
      </c>
      <c r="D19" s="16">
        <v>774211526.70000005</v>
      </c>
      <c r="E19" s="22">
        <f>C19-D19</f>
        <v>285078544.06999993</v>
      </c>
      <c r="F19" s="22">
        <f>ROUND(D19/3,2)</f>
        <v>258070508.90000001</v>
      </c>
      <c r="G19" s="6">
        <f>ROUND((E19-F19)/F19*100,2)</f>
        <v>10.47</v>
      </c>
      <c r="H19" s="6">
        <v>5</v>
      </c>
      <c r="I19" s="6">
        <v>0.6</v>
      </c>
      <c r="J19" s="6">
        <f>ROUND(H19*I19,2)</f>
        <v>3</v>
      </c>
    </row>
    <row r="20" spans="1:10" ht="29.35">
      <c r="A20" s="1">
        <v>621</v>
      </c>
      <c r="B20" s="1" t="s">
        <v>16</v>
      </c>
      <c r="C20" s="16">
        <v>516913887.99000001</v>
      </c>
      <c r="D20" s="16">
        <v>409804756.72000003</v>
      </c>
      <c r="E20" s="22">
        <f>C20-D20</f>
        <v>107109131.26999998</v>
      </c>
      <c r="F20" s="22">
        <f>ROUND(D20/3,2)</f>
        <v>136601585.56999999</v>
      </c>
      <c r="G20" s="23">
        <f>ROUND((E20-F20)/F20*100,2)</f>
        <v>-21.59</v>
      </c>
      <c r="H20" s="6">
        <v>5</v>
      </c>
      <c r="I20" s="6">
        <v>0.6</v>
      </c>
      <c r="J20" s="6">
        <f>ROUND(H20*I20,2)</f>
        <v>3</v>
      </c>
    </row>
    <row r="21" spans="1:10" ht="29.35">
      <c r="A21" s="3">
        <v>624</v>
      </c>
      <c r="B21" s="3" t="s">
        <v>17</v>
      </c>
      <c r="C21" s="16">
        <v>73272172.099999994</v>
      </c>
      <c r="D21" s="16">
        <v>51093691.149999999</v>
      </c>
      <c r="E21" s="22">
        <f>C21-D21</f>
        <v>22178480.949999996</v>
      </c>
      <c r="F21" s="22">
        <f>ROUND(D21/3,2)</f>
        <v>17031230.379999999</v>
      </c>
      <c r="G21" s="6">
        <f>ROUND((E21-F21)/F21*100,2)</f>
        <v>30.22</v>
      </c>
      <c r="H21" s="6">
        <v>4</v>
      </c>
      <c r="I21" s="6">
        <v>0.6</v>
      </c>
      <c r="J21" s="6">
        <f>ROUND(H21*I21,2)</f>
        <v>2.4</v>
      </c>
    </row>
    <row r="22" spans="1:10" ht="44.7" thickBot="1">
      <c r="A22" s="1">
        <v>640</v>
      </c>
      <c r="B22" s="1" t="s">
        <v>18</v>
      </c>
      <c r="C22" s="17">
        <v>65048492.600000001</v>
      </c>
      <c r="D22" s="49">
        <v>43367442.020000003</v>
      </c>
      <c r="E22" s="22">
        <f>C22-D22</f>
        <v>21681050.579999998</v>
      </c>
      <c r="F22" s="22">
        <f>ROUND(D22/3,2)</f>
        <v>14455814.01</v>
      </c>
      <c r="G22" s="6">
        <f>ROUND((E22-F22)/F22*100,2)</f>
        <v>49.98</v>
      </c>
      <c r="H22" s="6">
        <v>3</v>
      </c>
      <c r="I22" s="6">
        <v>0.6</v>
      </c>
      <c r="J22" s="6">
        <f>ROUND(H22*I22,2)</f>
        <v>1.8</v>
      </c>
    </row>
  </sheetData>
  <sortState ref="A6:J22">
    <sortCondition ref="A6"/>
  </sortState>
  <mergeCells count="2">
    <mergeCell ref="A1:J1"/>
    <mergeCell ref="A2:J2"/>
  </mergeCells>
  <pageMargins left="0.71" right="0.19685039370078741" top="0.43" bottom="0.43" header="0.23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</sheetPr>
  <dimension ref="A1:H22"/>
  <sheetViews>
    <sheetView view="pageBreakPreview" zoomScale="84" zoomScaleNormal="75" zoomScaleSheetLayoutView="84" workbookViewId="0">
      <selection activeCell="B13" sqref="B13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0.33203125" style="5" customWidth="1"/>
    <col min="4" max="4" width="23.5546875" style="5" customWidth="1"/>
    <col min="5" max="5" width="19.5546875" style="5" customWidth="1"/>
    <col min="6" max="6" width="13.109375" style="5" customWidth="1"/>
    <col min="7" max="7" width="10.6640625" style="5" customWidth="1"/>
    <col min="8" max="8" width="16.44140625" style="5" customWidth="1"/>
    <col min="9" max="16384" width="9.109375" style="5"/>
  </cols>
  <sheetData>
    <row r="1" spans="1:8" s="8" customFormat="1" ht="20">
      <c r="A1" s="57" t="s">
        <v>27</v>
      </c>
      <c r="B1" s="57"/>
      <c r="C1" s="57"/>
      <c r="D1" s="57"/>
      <c r="E1" s="57"/>
      <c r="F1" s="57"/>
      <c r="G1" s="57"/>
      <c r="H1" s="57"/>
    </row>
    <row r="2" spans="1:8" ht="18">
      <c r="A2" s="58" t="s">
        <v>34</v>
      </c>
      <c r="B2" s="58"/>
      <c r="C2" s="58"/>
      <c r="D2" s="58"/>
      <c r="E2" s="58"/>
      <c r="F2" s="58"/>
      <c r="G2" s="58"/>
      <c r="H2" s="58"/>
    </row>
    <row r="5" spans="1:8" ht="146.69999999999999">
      <c r="A5" s="4" t="s">
        <v>19</v>
      </c>
      <c r="B5" s="4" t="s">
        <v>20</v>
      </c>
      <c r="C5" s="4" t="s">
        <v>35</v>
      </c>
      <c r="D5" s="4" t="s">
        <v>36</v>
      </c>
      <c r="E5" s="4" t="s">
        <v>37</v>
      </c>
      <c r="F5" s="4" t="s">
        <v>24</v>
      </c>
      <c r="G5" s="4" t="s">
        <v>23</v>
      </c>
      <c r="H5" s="4" t="s">
        <v>25</v>
      </c>
    </row>
    <row r="6" spans="1:8">
      <c r="A6" s="2">
        <v>601</v>
      </c>
      <c r="B6" s="2" t="s">
        <v>2</v>
      </c>
      <c r="C6" s="15">
        <v>1279702.23</v>
      </c>
      <c r="D6" s="15">
        <v>232032391.88999999</v>
      </c>
      <c r="E6" s="6">
        <f t="shared" ref="E6:E22" si="0">ROUND(C6/D6*100,2)</f>
        <v>0.55000000000000004</v>
      </c>
      <c r="F6" s="6">
        <v>4</v>
      </c>
      <c r="G6" s="6">
        <v>0.5</v>
      </c>
      <c r="H6" s="6">
        <f t="shared" ref="H6:H22" si="1">ROUND(F6*G6,2)</f>
        <v>2</v>
      </c>
    </row>
    <row r="7" spans="1:8" ht="29.35">
      <c r="A7" s="1">
        <v>602</v>
      </c>
      <c r="B7" s="1" t="s">
        <v>3</v>
      </c>
      <c r="C7" s="16">
        <v>4774537.43</v>
      </c>
      <c r="D7" s="16">
        <v>43958889.210000001</v>
      </c>
      <c r="E7" s="6">
        <f t="shared" si="0"/>
        <v>10.86</v>
      </c>
      <c r="F7" s="6">
        <v>0</v>
      </c>
      <c r="G7" s="6">
        <v>0.5</v>
      </c>
      <c r="H7" s="6">
        <f t="shared" si="1"/>
        <v>0</v>
      </c>
    </row>
    <row r="8" spans="1:8" ht="29.35">
      <c r="A8" s="1">
        <v>604</v>
      </c>
      <c r="B8" s="1" t="s">
        <v>4</v>
      </c>
      <c r="C8" s="15">
        <v>0</v>
      </c>
      <c r="D8" s="15">
        <v>285564512.06999999</v>
      </c>
      <c r="E8" s="6">
        <f t="shared" si="0"/>
        <v>0</v>
      </c>
      <c r="F8" s="6">
        <v>5</v>
      </c>
      <c r="G8" s="6">
        <v>0.5</v>
      </c>
      <c r="H8" s="6">
        <f t="shared" si="1"/>
        <v>2.5</v>
      </c>
    </row>
    <row r="9" spans="1:8" ht="29.35">
      <c r="A9" s="1">
        <v>605</v>
      </c>
      <c r="B9" s="1" t="s">
        <v>5</v>
      </c>
      <c r="C9" s="15">
        <v>46575.55</v>
      </c>
      <c r="D9" s="15">
        <v>27367078.210000001</v>
      </c>
      <c r="E9" s="6">
        <f t="shared" si="0"/>
        <v>0.17</v>
      </c>
      <c r="F9" s="6">
        <v>5</v>
      </c>
      <c r="G9" s="6">
        <v>0.5</v>
      </c>
      <c r="H9" s="6">
        <f t="shared" si="1"/>
        <v>2.5</v>
      </c>
    </row>
    <row r="10" spans="1:8" ht="29.35">
      <c r="A10" s="1">
        <v>606</v>
      </c>
      <c r="B10" s="1" t="s">
        <v>6</v>
      </c>
      <c r="C10" s="16">
        <v>17270036.329999998</v>
      </c>
      <c r="D10" s="16">
        <v>2366275677.3899999</v>
      </c>
      <c r="E10" s="6">
        <f t="shared" si="0"/>
        <v>0.73</v>
      </c>
      <c r="F10" s="6">
        <v>4</v>
      </c>
      <c r="G10" s="6">
        <v>0.5</v>
      </c>
      <c r="H10" s="6">
        <f t="shared" si="1"/>
        <v>2</v>
      </c>
    </row>
    <row r="11" spans="1:8" ht="29.35">
      <c r="A11" s="1">
        <v>607</v>
      </c>
      <c r="B11" s="1" t="s">
        <v>7</v>
      </c>
      <c r="C11" s="15">
        <v>2114535.6800000002</v>
      </c>
      <c r="D11" s="15">
        <v>229601635.93000001</v>
      </c>
      <c r="E11" s="6">
        <f t="shared" si="0"/>
        <v>0.92</v>
      </c>
      <c r="F11" s="6">
        <v>4</v>
      </c>
      <c r="G11" s="6">
        <v>0.5</v>
      </c>
      <c r="H11" s="6">
        <f t="shared" si="1"/>
        <v>2</v>
      </c>
    </row>
    <row r="12" spans="1:8" ht="29.35">
      <c r="A12" s="1">
        <v>608</v>
      </c>
      <c r="B12" s="1" t="s">
        <v>8</v>
      </c>
      <c r="C12" s="15">
        <v>59325853.539999999</v>
      </c>
      <c r="D12" s="15">
        <v>929583084.42999995</v>
      </c>
      <c r="E12" s="6">
        <f t="shared" si="0"/>
        <v>6.38</v>
      </c>
      <c r="F12" s="6">
        <v>1</v>
      </c>
      <c r="G12" s="6">
        <v>0.5</v>
      </c>
      <c r="H12" s="6">
        <f t="shared" si="1"/>
        <v>0.5</v>
      </c>
    </row>
    <row r="13" spans="1:8" ht="58.7">
      <c r="A13" s="1">
        <v>609</v>
      </c>
      <c r="B13" s="1" t="s">
        <v>9</v>
      </c>
      <c r="C13" s="16">
        <v>132.33000000000001</v>
      </c>
      <c r="D13" s="16">
        <v>1114010536.8599999</v>
      </c>
      <c r="E13" s="6">
        <f t="shared" si="0"/>
        <v>0</v>
      </c>
      <c r="F13" s="6">
        <v>5</v>
      </c>
      <c r="G13" s="6">
        <v>0.5</v>
      </c>
      <c r="H13" s="6">
        <f t="shared" si="1"/>
        <v>2.5</v>
      </c>
    </row>
    <row r="14" spans="1:8" ht="29.35">
      <c r="A14" s="1">
        <v>611</v>
      </c>
      <c r="B14" s="1" t="s">
        <v>10</v>
      </c>
      <c r="C14" s="15">
        <v>2379896.7999999998</v>
      </c>
      <c r="D14" s="15">
        <v>145583978.93000001</v>
      </c>
      <c r="E14" s="6">
        <f t="shared" si="0"/>
        <v>1.63</v>
      </c>
      <c r="F14" s="6">
        <v>3</v>
      </c>
      <c r="G14" s="6">
        <v>0.5</v>
      </c>
      <c r="H14" s="6">
        <f t="shared" si="1"/>
        <v>1.5</v>
      </c>
    </row>
    <row r="15" spans="1:8" ht="29.35">
      <c r="A15" s="1">
        <v>612</v>
      </c>
      <c r="B15" s="1" t="s">
        <v>11</v>
      </c>
      <c r="C15" s="15">
        <v>233106.34</v>
      </c>
      <c r="D15" s="15">
        <v>11910436.25</v>
      </c>
      <c r="E15" s="6">
        <f t="shared" si="0"/>
        <v>1.96</v>
      </c>
      <c r="F15" s="6">
        <v>3</v>
      </c>
      <c r="G15" s="6">
        <v>0.5</v>
      </c>
      <c r="H15" s="6">
        <f t="shared" si="1"/>
        <v>1.5</v>
      </c>
    </row>
    <row r="16" spans="1:8" ht="29.35">
      <c r="A16" s="1">
        <v>617</v>
      </c>
      <c r="B16" s="1" t="s">
        <v>12</v>
      </c>
      <c r="C16" s="16">
        <v>10060246.279999999</v>
      </c>
      <c r="D16" s="16">
        <v>114841767.59</v>
      </c>
      <c r="E16" s="6">
        <f t="shared" si="0"/>
        <v>8.76</v>
      </c>
      <c r="F16" s="6">
        <v>1</v>
      </c>
      <c r="G16" s="6">
        <v>0.5</v>
      </c>
      <c r="H16" s="6">
        <f t="shared" si="1"/>
        <v>0.5</v>
      </c>
    </row>
    <row r="17" spans="1:8" ht="29.35">
      <c r="A17" s="1">
        <v>618</v>
      </c>
      <c r="B17" s="1" t="s">
        <v>13</v>
      </c>
      <c r="C17" s="15">
        <v>5372022.3499999996</v>
      </c>
      <c r="D17" s="15">
        <v>97021550.120000005</v>
      </c>
      <c r="E17" s="6">
        <f t="shared" si="0"/>
        <v>5.54</v>
      </c>
      <c r="F17" s="6">
        <v>1</v>
      </c>
      <c r="G17" s="6">
        <v>0.5</v>
      </c>
      <c r="H17" s="6">
        <f t="shared" si="1"/>
        <v>0.5</v>
      </c>
    </row>
    <row r="18" spans="1:8" ht="29.35">
      <c r="A18" s="1">
        <v>619</v>
      </c>
      <c r="B18" s="1" t="s">
        <v>14</v>
      </c>
      <c r="C18" s="15">
        <v>19795699.789999999</v>
      </c>
      <c r="D18" s="15">
        <v>115937758.03</v>
      </c>
      <c r="E18" s="6">
        <f t="shared" si="0"/>
        <v>17.07</v>
      </c>
      <c r="F18" s="6">
        <v>0</v>
      </c>
      <c r="G18" s="6">
        <v>0.5</v>
      </c>
      <c r="H18" s="6">
        <f t="shared" si="1"/>
        <v>0</v>
      </c>
    </row>
    <row r="19" spans="1:8" ht="29.35">
      <c r="A19" s="1">
        <v>620</v>
      </c>
      <c r="B19" s="1" t="s">
        <v>15</v>
      </c>
      <c r="C19" s="16">
        <v>54268971.240000002</v>
      </c>
      <c r="D19" s="16">
        <v>1059290070.77</v>
      </c>
      <c r="E19" s="6">
        <f t="shared" si="0"/>
        <v>5.12</v>
      </c>
      <c r="F19" s="6">
        <v>1</v>
      </c>
      <c r="G19" s="6">
        <v>0.5</v>
      </c>
      <c r="H19" s="6">
        <f t="shared" si="1"/>
        <v>0.5</v>
      </c>
    </row>
    <row r="20" spans="1:8" ht="29.35">
      <c r="A20" s="1">
        <v>621</v>
      </c>
      <c r="B20" s="1" t="s">
        <v>16</v>
      </c>
      <c r="C20" s="15">
        <v>38143798.149999999</v>
      </c>
      <c r="D20" s="15">
        <v>516913887.99000001</v>
      </c>
      <c r="E20" s="6">
        <f t="shared" si="0"/>
        <v>7.38</v>
      </c>
      <c r="F20" s="6">
        <v>1</v>
      </c>
      <c r="G20" s="6">
        <v>0.5</v>
      </c>
      <c r="H20" s="6">
        <f t="shared" si="1"/>
        <v>0.5</v>
      </c>
    </row>
    <row r="21" spans="1:8" ht="29.35">
      <c r="A21" s="3">
        <v>624</v>
      </c>
      <c r="B21" s="3" t="s">
        <v>17</v>
      </c>
      <c r="C21" s="15">
        <v>3169736.1</v>
      </c>
      <c r="D21" s="15">
        <v>73272172.099999994</v>
      </c>
      <c r="E21" s="6">
        <f t="shared" si="0"/>
        <v>4.33</v>
      </c>
      <c r="F21" s="6">
        <v>2</v>
      </c>
      <c r="G21" s="6">
        <v>0.5</v>
      </c>
      <c r="H21" s="6">
        <f t="shared" si="1"/>
        <v>1</v>
      </c>
    </row>
    <row r="22" spans="1:8" ht="44">
      <c r="A22" s="1">
        <v>640</v>
      </c>
      <c r="B22" s="1" t="s">
        <v>18</v>
      </c>
      <c r="C22" s="16">
        <v>51768.24</v>
      </c>
      <c r="D22" s="16">
        <v>65048492.600000001</v>
      </c>
      <c r="E22" s="6">
        <f t="shared" si="0"/>
        <v>0.08</v>
      </c>
      <c r="F22" s="6">
        <v>5</v>
      </c>
      <c r="G22" s="6">
        <v>0.5</v>
      </c>
      <c r="H22" s="6">
        <f t="shared" si="1"/>
        <v>2.5</v>
      </c>
    </row>
  </sheetData>
  <sortState ref="A6:H22">
    <sortCondition ref="A6"/>
  </sortState>
  <mergeCells count="2">
    <mergeCell ref="A1:H1"/>
    <mergeCell ref="A2:H2"/>
  </mergeCells>
  <pageMargins left="0.34" right="0.18" top="0.75" bottom="0.75" header="0.3" footer="0.3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66CC"/>
  </sheetPr>
  <dimension ref="A1:H22"/>
  <sheetViews>
    <sheetView view="pageBreakPreview" topLeftCell="A4" zoomScale="84" zoomScaleNormal="75" zoomScaleSheetLayoutView="84" workbookViewId="0">
      <selection activeCell="B13" sqref="B13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0.33203125" style="5" customWidth="1"/>
    <col min="4" max="4" width="23.5546875" style="5" customWidth="1"/>
    <col min="5" max="5" width="19.5546875" style="5" customWidth="1"/>
    <col min="6" max="6" width="13.109375" style="5" customWidth="1"/>
    <col min="7" max="7" width="10.6640625" style="5" customWidth="1"/>
    <col min="8" max="8" width="16.44140625" style="5" customWidth="1"/>
    <col min="9" max="16384" width="9.109375" style="5"/>
  </cols>
  <sheetData>
    <row r="1" spans="1:8" s="8" customFormat="1" ht="20">
      <c r="A1" s="57" t="s">
        <v>27</v>
      </c>
      <c r="B1" s="57"/>
      <c r="C1" s="57"/>
      <c r="D1" s="57"/>
      <c r="E1" s="57"/>
      <c r="F1" s="57"/>
      <c r="G1" s="57"/>
      <c r="H1" s="57"/>
    </row>
    <row r="2" spans="1:8" ht="18">
      <c r="A2" s="58" t="s">
        <v>38</v>
      </c>
      <c r="B2" s="58"/>
      <c r="C2" s="58"/>
      <c r="D2" s="58"/>
      <c r="E2" s="58"/>
      <c r="F2" s="58"/>
      <c r="G2" s="58"/>
      <c r="H2" s="58"/>
    </row>
    <row r="5" spans="1:8" ht="117.35">
      <c r="A5" s="4" t="s">
        <v>19</v>
      </c>
      <c r="B5" s="4" t="s">
        <v>20</v>
      </c>
      <c r="C5" s="4" t="s">
        <v>39</v>
      </c>
      <c r="D5" s="4" t="s">
        <v>36</v>
      </c>
      <c r="E5" s="4" t="s">
        <v>37</v>
      </c>
      <c r="F5" s="4" t="s">
        <v>24</v>
      </c>
      <c r="G5" s="4" t="s">
        <v>23</v>
      </c>
      <c r="H5" s="4" t="s">
        <v>25</v>
      </c>
    </row>
    <row r="6" spans="1:8">
      <c r="A6" s="2">
        <v>601</v>
      </c>
      <c r="B6" s="2" t="s">
        <v>2</v>
      </c>
      <c r="C6" s="15">
        <v>-271885.88</v>
      </c>
      <c r="D6" s="15">
        <v>232032391.88999999</v>
      </c>
      <c r="E6" s="39">
        <f t="shared" ref="E6:E22" si="0">ROUND(C6/D6*100,2)</f>
        <v>-0.12</v>
      </c>
      <c r="F6" s="6">
        <v>5</v>
      </c>
      <c r="G6" s="6">
        <v>0.5</v>
      </c>
      <c r="H6" s="6">
        <f t="shared" ref="H6:H22" si="1">ROUND(F6*G6,2)</f>
        <v>2.5</v>
      </c>
    </row>
    <row r="7" spans="1:8" ht="29.35">
      <c r="A7" s="1">
        <v>602</v>
      </c>
      <c r="B7" s="1" t="s">
        <v>3</v>
      </c>
      <c r="C7" s="15">
        <v>-24346.34</v>
      </c>
      <c r="D7" s="15">
        <v>43958889.210000001</v>
      </c>
      <c r="E7" s="39">
        <f t="shared" si="0"/>
        <v>-0.06</v>
      </c>
      <c r="F7" s="6">
        <v>5</v>
      </c>
      <c r="G7" s="6">
        <v>0.5</v>
      </c>
      <c r="H7" s="6">
        <f t="shared" si="1"/>
        <v>2.5</v>
      </c>
    </row>
    <row r="8" spans="1:8" ht="29.35">
      <c r="A8" s="1">
        <v>604</v>
      </c>
      <c r="B8" s="1" t="s">
        <v>4</v>
      </c>
      <c r="C8" s="15">
        <v>965.12</v>
      </c>
      <c r="D8" s="15">
        <v>285564512.06999999</v>
      </c>
      <c r="E8" s="39">
        <f t="shared" si="0"/>
        <v>0</v>
      </c>
      <c r="F8" s="6">
        <v>5</v>
      </c>
      <c r="G8" s="6">
        <v>0.5</v>
      </c>
      <c r="H8" s="6">
        <f t="shared" si="1"/>
        <v>2.5</v>
      </c>
    </row>
    <row r="9" spans="1:8" ht="29.35">
      <c r="A9" s="1">
        <v>605</v>
      </c>
      <c r="B9" s="1" t="s">
        <v>5</v>
      </c>
      <c r="C9" s="15">
        <v>-386.16</v>
      </c>
      <c r="D9" s="15">
        <v>27367078.210000001</v>
      </c>
      <c r="E9" s="39">
        <f t="shared" si="0"/>
        <v>0</v>
      </c>
      <c r="F9" s="6">
        <v>5</v>
      </c>
      <c r="G9" s="6">
        <v>0.5</v>
      </c>
      <c r="H9" s="6">
        <f t="shared" si="1"/>
        <v>2.5</v>
      </c>
    </row>
    <row r="10" spans="1:8" ht="29.35">
      <c r="A10" s="1">
        <v>606</v>
      </c>
      <c r="B10" s="1" t="s">
        <v>6</v>
      </c>
      <c r="C10" s="15">
        <v>23859104.699999999</v>
      </c>
      <c r="D10" s="15">
        <v>2366275677.3899999</v>
      </c>
      <c r="E10" s="39">
        <f t="shared" si="0"/>
        <v>1.01</v>
      </c>
      <c r="F10" s="6">
        <v>3</v>
      </c>
      <c r="G10" s="6">
        <v>0.5</v>
      </c>
      <c r="H10" s="6">
        <f t="shared" si="1"/>
        <v>1.5</v>
      </c>
    </row>
    <row r="11" spans="1:8" ht="29.35">
      <c r="A11" s="1">
        <v>607</v>
      </c>
      <c r="B11" s="1" t="s">
        <v>7</v>
      </c>
      <c r="C11" s="15">
        <v>-206991.51</v>
      </c>
      <c r="D11" s="15">
        <v>229601635.93000001</v>
      </c>
      <c r="E11" s="39">
        <f t="shared" si="0"/>
        <v>-0.09</v>
      </c>
      <c r="F11" s="6">
        <v>5</v>
      </c>
      <c r="G11" s="6">
        <v>0.5</v>
      </c>
      <c r="H11" s="6">
        <f t="shared" si="1"/>
        <v>2.5</v>
      </c>
    </row>
    <row r="12" spans="1:8" ht="29.35">
      <c r="A12" s="1">
        <v>608</v>
      </c>
      <c r="B12" s="1" t="s">
        <v>8</v>
      </c>
      <c r="C12" s="15">
        <v>3090842.52</v>
      </c>
      <c r="D12" s="15">
        <v>929583084.42999995</v>
      </c>
      <c r="E12" s="39">
        <f t="shared" si="0"/>
        <v>0.33</v>
      </c>
      <c r="F12" s="6">
        <v>5</v>
      </c>
      <c r="G12" s="6">
        <v>0.5</v>
      </c>
      <c r="H12" s="6">
        <f t="shared" si="1"/>
        <v>2.5</v>
      </c>
    </row>
    <row r="13" spans="1:8" ht="58.7">
      <c r="A13" s="1">
        <v>609</v>
      </c>
      <c r="B13" s="1" t="s">
        <v>9</v>
      </c>
      <c r="C13" s="15">
        <v>0</v>
      </c>
      <c r="D13" s="15">
        <v>1114010536.8599999</v>
      </c>
      <c r="E13" s="39">
        <f t="shared" si="0"/>
        <v>0</v>
      </c>
      <c r="F13" s="6">
        <v>5</v>
      </c>
      <c r="G13" s="6">
        <v>0.5</v>
      </c>
      <c r="H13" s="6">
        <f t="shared" si="1"/>
        <v>2.5</v>
      </c>
    </row>
    <row r="14" spans="1:8" ht="29.35">
      <c r="A14" s="1">
        <v>611</v>
      </c>
      <c r="B14" s="1" t="s">
        <v>10</v>
      </c>
      <c r="C14" s="15">
        <v>11134.96</v>
      </c>
      <c r="D14" s="15">
        <v>145583978.93000001</v>
      </c>
      <c r="E14" s="39">
        <f t="shared" si="0"/>
        <v>0.01</v>
      </c>
      <c r="F14" s="6">
        <v>5</v>
      </c>
      <c r="G14" s="6">
        <v>0.5</v>
      </c>
      <c r="H14" s="6">
        <f t="shared" si="1"/>
        <v>2.5</v>
      </c>
    </row>
    <row r="15" spans="1:8" ht="29.35">
      <c r="A15" s="1">
        <v>612</v>
      </c>
      <c r="B15" s="1" t="s">
        <v>11</v>
      </c>
      <c r="C15" s="15">
        <v>-14096.52</v>
      </c>
      <c r="D15" s="15">
        <v>11910436.25</v>
      </c>
      <c r="E15" s="39">
        <f t="shared" si="0"/>
        <v>-0.12</v>
      </c>
      <c r="F15" s="6">
        <v>5</v>
      </c>
      <c r="G15" s="6">
        <v>0.5</v>
      </c>
      <c r="H15" s="6">
        <f t="shared" si="1"/>
        <v>2.5</v>
      </c>
    </row>
    <row r="16" spans="1:8" ht="29.35">
      <c r="A16" s="1">
        <v>617</v>
      </c>
      <c r="B16" s="1" t="s">
        <v>12</v>
      </c>
      <c r="C16" s="15">
        <v>-32301.87</v>
      </c>
      <c r="D16" s="15">
        <v>114841767.59</v>
      </c>
      <c r="E16" s="39">
        <f t="shared" si="0"/>
        <v>-0.03</v>
      </c>
      <c r="F16" s="6">
        <v>5</v>
      </c>
      <c r="G16" s="6">
        <v>0.5</v>
      </c>
      <c r="H16" s="6">
        <f t="shared" si="1"/>
        <v>2.5</v>
      </c>
    </row>
    <row r="17" spans="1:8" ht="29.35">
      <c r="A17" s="1">
        <v>618</v>
      </c>
      <c r="B17" s="1" t="s">
        <v>13</v>
      </c>
      <c r="C17" s="15">
        <v>-116310.44</v>
      </c>
      <c r="D17" s="15">
        <v>97021550.120000005</v>
      </c>
      <c r="E17" s="39">
        <f t="shared" si="0"/>
        <v>-0.12</v>
      </c>
      <c r="F17" s="6">
        <v>5</v>
      </c>
      <c r="G17" s="6">
        <v>0.5</v>
      </c>
      <c r="H17" s="6">
        <f t="shared" si="1"/>
        <v>2.5</v>
      </c>
    </row>
    <row r="18" spans="1:8" ht="29.35">
      <c r="A18" s="1">
        <v>619</v>
      </c>
      <c r="B18" s="1" t="s">
        <v>14</v>
      </c>
      <c r="C18" s="15">
        <v>-168742.22</v>
      </c>
      <c r="D18" s="15">
        <v>115937758.03</v>
      </c>
      <c r="E18" s="39">
        <f t="shared" si="0"/>
        <v>-0.15</v>
      </c>
      <c r="F18" s="6">
        <v>5</v>
      </c>
      <c r="G18" s="6">
        <v>0.5</v>
      </c>
      <c r="H18" s="6">
        <f t="shared" si="1"/>
        <v>2.5</v>
      </c>
    </row>
    <row r="19" spans="1:8" ht="29.35">
      <c r="A19" s="1">
        <v>620</v>
      </c>
      <c r="B19" s="1" t="s">
        <v>15</v>
      </c>
      <c r="C19" s="15">
        <v>232956.56</v>
      </c>
      <c r="D19" s="15">
        <v>1059290070.77</v>
      </c>
      <c r="E19" s="39">
        <f t="shared" si="0"/>
        <v>0.02</v>
      </c>
      <c r="F19" s="6">
        <v>5</v>
      </c>
      <c r="G19" s="6">
        <v>0.5</v>
      </c>
      <c r="H19" s="6">
        <f t="shared" si="1"/>
        <v>2.5</v>
      </c>
    </row>
    <row r="20" spans="1:8" ht="29.35">
      <c r="A20" s="1">
        <v>621</v>
      </c>
      <c r="B20" s="1" t="s">
        <v>16</v>
      </c>
      <c r="C20" s="15">
        <v>-37144.17</v>
      </c>
      <c r="D20" s="15">
        <v>516913887.99000001</v>
      </c>
      <c r="E20" s="39">
        <f t="shared" si="0"/>
        <v>-0.01</v>
      </c>
      <c r="F20" s="6">
        <v>5</v>
      </c>
      <c r="G20" s="6">
        <v>0.5</v>
      </c>
      <c r="H20" s="6">
        <f t="shared" si="1"/>
        <v>2.5</v>
      </c>
    </row>
    <row r="21" spans="1:8" ht="29.35">
      <c r="A21" s="3">
        <v>624</v>
      </c>
      <c r="B21" s="3" t="s">
        <v>17</v>
      </c>
      <c r="C21" s="15">
        <v>247.31</v>
      </c>
      <c r="D21" s="15">
        <v>73272172.099999994</v>
      </c>
      <c r="E21" s="39">
        <f t="shared" si="0"/>
        <v>0</v>
      </c>
      <c r="F21" s="6">
        <v>5</v>
      </c>
      <c r="G21" s="6">
        <v>0.5</v>
      </c>
      <c r="H21" s="6">
        <f t="shared" si="1"/>
        <v>2.5</v>
      </c>
    </row>
    <row r="22" spans="1:8" ht="44">
      <c r="A22" s="1">
        <v>640</v>
      </c>
      <c r="B22" s="1" t="s">
        <v>18</v>
      </c>
      <c r="C22" s="15">
        <v>-10426.65</v>
      </c>
      <c r="D22" s="15">
        <v>65048492.600000001</v>
      </c>
      <c r="E22" s="39">
        <f t="shared" si="0"/>
        <v>-0.02</v>
      </c>
      <c r="F22" s="6">
        <v>5</v>
      </c>
      <c r="G22" s="6">
        <v>0.5</v>
      </c>
      <c r="H22" s="6">
        <f t="shared" si="1"/>
        <v>2.5</v>
      </c>
    </row>
  </sheetData>
  <sortState ref="A6:H22">
    <sortCondition ref="A6"/>
  </sortState>
  <mergeCells count="2">
    <mergeCell ref="A1:H1"/>
    <mergeCell ref="A2:H2"/>
  </mergeCells>
  <pageMargins left="0.34" right="0.18" top="0.75" bottom="0.75" header="0.3" footer="0.3"/>
  <pageSetup paperSize="9"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9FF99"/>
  </sheetPr>
  <dimension ref="A1:H23"/>
  <sheetViews>
    <sheetView view="pageBreakPreview" topLeftCell="A10" zoomScale="84" zoomScaleNormal="75" zoomScaleSheetLayoutView="84" workbookViewId="0">
      <selection activeCell="C22" sqref="C22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0.33203125" style="5" customWidth="1"/>
    <col min="4" max="4" width="23.5546875" style="5" customWidth="1"/>
    <col min="5" max="5" width="21.5546875" style="5" customWidth="1"/>
    <col min="6" max="6" width="13.109375" style="5" customWidth="1"/>
    <col min="7" max="7" width="10.6640625" style="5" customWidth="1"/>
    <col min="8" max="8" width="16.44140625" style="5" customWidth="1"/>
    <col min="9" max="16384" width="9.109375" style="5"/>
  </cols>
  <sheetData>
    <row r="1" spans="1:8" s="8" customFormat="1" ht="20">
      <c r="A1" s="57" t="s">
        <v>27</v>
      </c>
      <c r="B1" s="57"/>
      <c r="C1" s="57"/>
      <c r="D1" s="57"/>
      <c r="E1" s="57"/>
      <c r="F1" s="57"/>
      <c r="G1" s="57"/>
      <c r="H1" s="57"/>
    </row>
    <row r="2" spans="1:8" ht="46.5" customHeight="1">
      <c r="A2" s="58" t="s">
        <v>40</v>
      </c>
      <c r="B2" s="58"/>
      <c r="C2" s="58"/>
      <c r="D2" s="58"/>
      <c r="E2" s="58"/>
      <c r="F2" s="58"/>
      <c r="G2" s="58"/>
      <c r="H2" s="58"/>
    </row>
    <row r="3" spans="1:8">
      <c r="D3" s="7"/>
    </row>
    <row r="4" spans="1:8">
      <c r="H4" s="34" t="s">
        <v>156</v>
      </c>
    </row>
    <row r="5" spans="1:8" ht="161.35">
      <c r="A5" s="4" t="s">
        <v>19</v>
      </c>
      <c r="B5" s="4" t="s">
        <v>20</v>
      </c>
      <c r="C5" s="4" t="s">
        <v>41</v>
      </c>
      <c r="D5" s="4" t="s">
        <v>42</v>
      </c>
      <c r="E5" s="4" t="s">
        <v>56</v>
      </c>
      <c r="F5" s="4" t="s">
        <v>24</v>
      </c>
      <c r="G5" s="4" t="s">
        <v>23</v>
      </c>
      <c r="H5" s="4" t="s">
        <v>25</v>
      </c>
    </row>
    <row r="6" spans="1:8">
      <c r="A6" s="2">
        <v>601</v>
      </c>
      <c r="B6" s="2" t="s">
        <v>2</v>
      </c>
      <c r="C6" s="12">
        <v>56623.02</v>
      </c>
      <c r="D6" s="12">
        <v>124396.91</v>
      </c>
      <c r="E6" s="6">
        <f>ROUND(C6/D6*100,2)</f>
        <v>45.52</v>
      </c>
      <c r="F6" s="6">
        <v>0</v>
      </c>
      <c r="G6" s="6">
        <v>0.4</v>
      </c>
      <c r="H6" s="6">
        <f t="shared" ref="H6:H22" si="0">ROUND(F6*G6,2)</f>
        <v>0</v>
      </c>
    </row>
    <row r="7" spans="1:8" ht="29.35">
      <c r="A7" s="1">
        <v>602</v>
      </c>
      <c r="B7" s="1" t="s">
        <v>3</v>
      </c>
      <c r="C7" s="12">
        <v>0</v>
      </c>
      <c r="D7" s="12">
        <v>2500</v>
      </c>
      <c r="E7" s="6">
        <f>ROUND(C7/D7*100,2)</f>
        <v>0</v>
      </c>
      <c r="F7" s="6">
        <v>0</v>
      </c>
      <c r="G7" s="6">
        <v>0.4</v>
      </c>
      <c r="H7" s="6">
        <f t="shared" si="0"/>
        <v>0</v>
      </c>
    </row>
    <row r="8" spans="1:8" ht="29.35">
      <c r="A8" s="1">
        <v>604</v>
      </c>
      <c r="B8" s="1" t="s">
        <v>4</v>
      </c>
      <c r="C8" s="12">
        <v>0</v>
      </c>
      <c r="D8" s="12">
        <v>0</v>
      </c>
      <c r="E8" s="33"/>
      <c r="F8" s="33"/>
      <c r="G8" s="33">
        <v>0.4</v>
      </c>
      <c r="H8" s="33">
        <f t="shared" si="0"/>
        <v>0</v>
      </c>
    </row>
    <row r="9" spans="1:8" ht="29.35">
      <c r="A9" s="1">
        <v>605</v>
      </c>
      <c r="B9" s="1" t="s">
        <v>5</v>
      </c>
      <c r="C9" s="12">
        <v>373.56</v>
      </c>
      <c r="D9" s="12">
        <v>373.56</v>
      </c>
      <c r="E9" s="6">
        <f>ROUND(C9/D9*100,2)</f>
        <v>100</v>
      </c>
      <c r="F9" s="6">
        <v>5</v>
      </c>
      <c r="G9" s="6">
        <v>0.4</v>
      </c>
      <c r="H9" s="6">
        <f t="shared" si="0"/>
        <v>2</v>
      </c>
    </row>
    <row r="10" spans="1:8" ht="29.35">
      <c r="A10" s="1">
        <v>606</v>
      </c>
      <c r="B10" s="1" t="s">
        <v>6</v>
      </c>
      <c r="C10" s="42">
        <v>27087.75</v>
      </c>
      <c r="D10" s="42">
        <v>29921.18</v>
      </c>
      <c r="E10" s="6">
        <f>ROUND(C10/D10*100,2)</f>
        <v>90.53</v>
      </c>
      <c r="F10" s="6">
        <v>4</v>
      </c>
      <c r="G10" s="6">
        <v>0.4</v>
      </c>
      <c r="H10" s="6">
        <f t="shared" si="0"/>
        <v>1.6</v>
      </c>
    </row>
    <row r="11" spans="1:8" ht="29.35">
      <c r="A11" s="1">
        <v>607</v>
      </c>
      <c r="B11" s="1" t="s">
        <v>7</v>
      </c>
      <c r="C11" s="12">
        <v>16383.89</v>
      </c>
      <c r="D11" s="12">
        <v>17935.150000000001</v>
      </c>
      <c r="E11" s="6">
        <f>ROUND(C11/D11*100,2)</f>
        <v>91.35</v>
      </c>
      <c r="F11" s="6">
        <v>4</v>
      </c>
      <c r="G11" s="6">
        <v>0.4</v>
      </c>
      <c r="H11" s="6">
        <f t="shared" si="0"/>
        <v>1.6</v>
      </c>
    </row>
    <row r="12" spans="1:8" ht="29.35">
      <c r="A12" s="1">
        <v>608</v>
      </c>
      <c r="B12" s="1" t="s">
        <v>8</v>
      </c>
      <c r="C12" s="42">
        <v>67874.2</v>
      </c>
      <c r="D12" s="42">
        <v>76237.899999999994</v>
      </c>
      <c r="E12" s="6">
        <f>ROUND(C12/D12*100,2)</f>
        <v>89.03</v>
      </c>
      <c r="F12" s="6">
        <v>3</v>
      </c>
      <c r="G12" s="6">
        <v>0.4</v>
      </c>
      <c r="H12" s="6">
        <f t="shared" si="0"/>
        <v>1.2</v>
      </c>
    </row>
    <row r="13" spans="1:8" ht="58.7">
      <c r="A13" s="1">
        <v>609</v>
      </c>
      <c r="B13" s="1" t="s">
        <v>9</v>
      </c>
      <c r="C13" s="12">
        <v>0</v>
      </c>
      <c r="D13" s="12">
        <v>0</v>
      </c>
      <c r="E13" s="33"/>
      <c r="F13" s="33"/>
      <c r="G13" s="33">
        <v>0.4</v>
      </c>
      <c r="H13" s="33">
        <f t="shared" si="0"/>
        <v>0</v>
      </c>
    </row>
    <row r="14" spans="1:8" ht="29.35">
      <c r="A14" s="1">
        <v>611</v>
      </c>
      <c r="B14" s="1" t="s">
        <v>10</v>
      </c>
      <c r="C14" s="12">
        <v>28958</v>
      </c>
      <c r="D14" s="12">
        <v>30405</v>
      </c>
      <c r="E14" s="6">
        <f t="shared" ref="E14:E22" si="1">ROUND(C14/D14*100,2)</f>
        <v>95.24</v>
      </c>
      <c r="F14" s="6">
        <v>4</v>
      </c>
      <c r="G14" s="6">
        <v>0.4</v>
      </c>
      <c r="H14" s="6">
        <f t="shared" si="0"/>
        <v>1.6</v>
      </c>
    </row>
    <row r="15" spans="1:8" ht="29.35">
      <c r="A15" s="1">
        <v>612</v>
      </c>
      <c r="B15" s="1" t="s">
        <v>11</v>
      </c>
      <c r="C15" s="12">
        <v>3770.11</v>
      </c>
      <c r="D15" s="12">
        <v>3950</v>
      </c>
      <c r="E15" s="6">
        <f t="shared" si="1"/>
        <v>95.45</v>
      </c>
      <c r="F15" s="6">
        <v>4</v>
      </c>
      <c r="G15" s="6">
        <v>0.4</v>
      </c>
      <c r="H15" s="6">
        <f t="shared" si="0"/>
        <v>1.6</v>
      </c>
    </row>
    <row r="16" spans="1:8" ht="29.35">
      <c r="A16" s="1">
        <v>617</v>
      </c>
      <c r="B16" s="1" t="s">
        <v>12</v>
      </c>
      <c r="C16" s="38">
        <v>35495.65</v>
      </c>
      <c r="D16" s="38">
        <v>35567.65</v>
      </c>
      <c r="E16" s="6">
        <f t="shared" si="1"/>
        <v>99.8</v>
      </c>
      <c r="F16" s="6">
        <v>4</v>
      </c>
      <c r="G16" s="6">
        <v>0.4</v>
      </c>
      <c r="H16" s="6">
        <f t="shared" si="0"/>
        <v>1.6</v>
      </c>
    </row>
    <row r="17" spans="1:8" ht="29.35">
      <c r="A17" s="1">
        <v>618</v>
      </c>
      <c r="B17" s="1" t="s">
        <v>13</v>
      </c>
      <c r="C17" s="12">
        <v>33880.269999999997</v>
      </c>
      <c r="D17" s="12">
        <v>34047.699999999997</v>
      </c>
      <c r="E17" s="6">
        <f t="shared" si="1"/>
        <v>99.51</v>
      </c>
      <c r="F17" s="6">
        <v>4</v>
      </c>
      <c r="G17" s="6">
        <v>0.4</v>
      </c>
      <c r="H17" s="6">
        <f t="shared" si="0"/>
        <v>1.6</v>
      </c>
    </row>
    <row r="18" spans="1:8" ht="29.35">
      <c r="A18" s="1">
        <v>619</v>
      </c>
      <c r="B18" s="1" t="s">
        <v>14</v>
      </c>
      <c r="C18" s="12">
        <v>18450.509999999998</v>
      </c>
      <c r="D18" s="12">
        <v>22895.66</v>
      </c>
      <c r="E18" s="6">
        <f t="shared" si="1"/>
        <v>80.59</v>
      </c>
      <c r="F18" s="6">
        <v>3</v>
      </c>
      <c r="G18" s="6">
        <v>0.4</v>
      </c>
      <c r="H18" s="6">
        <f t="shared" si="0"/>
        <v>1.2</v>
      </c>
    </row>
    <row r="19" spans="1:8" ht="29.35">
      <c r="A19" s="1">
        <v>620</v>
      </c>
      <c r="B19" s="1" t="s">
        <v>15</v>
      </c>
      <c r="C19" s="42">
        <v>494697.52</v>
      </c>
      <c r="D19" s="42">
        <v>557692.32999999996</v>
      </c>
      <c r="E19" s="6">
        <f t="shared" si="1"/>
        <v>88.7</v>
      </c>
      <c r="F19" s="6">
        <v>3</v>
      </c>
      <c r="G19" s="6">
        <v>0.4</v>
      </c>
      <c r="H19" s="6">
        <f t="shared" si="0"/>
        <v>1.2</v>
      </c>
    </row>
    <row r="20" spans="1:8" ht="29.35">
      <c r="A20" s="1">
        <v>621</v>
      </c>
      <c r="B20" s="1" t="s">
        <v>16</v>
      </c>
      <c r="C20" s="42">
        <v>285582.5</v>
      </c>
      <c r="D20" s="42">
        <v>899106.1</v>
      </c>
      <c r="E20" s="6">
        <f t="shared" si="1"/>
        <v>31.76</v>
      </c>
      <c r="F20" s="6">
        <v>0</v>
      </c>
      <c r="G20" s="6">
        <v>0.4</v>
      </c>
      <c r="H20" s="6">
        <f t="shared" si="0"/>
        <v>0</v>
      </c>
    </row>
    <row r="21" spans="1:8" ht="29.35">
      <c r="A21" s="3">
        <v>624</v>
      </c>
      <c r="B21" s="3" t="s">
        <v>17</v>
      </c>
      <c r="C21" s="12">
        <v>13264.69</v>
      </c>
      <c r="D21" s="12">
        <v>20243.150000000001</v>
      </c>
      <c r="E21" s="6">
        <f t="shared" si="1"/>
        <v>65.53</v>
      </c>
      <c r="F21" s="6">
        <v>1</v>
      </c>
      <c r="G21" s="6">
        <v>0.4</v>
      </c>
      <c r="H21" s="6">
        <f t="shared" si="0"/>
        <v>0.4</v>
      </c>
    </row>
    <row r="22" spans="1:8" ht="44">
      <c r="A22" s="1">
        <v>640</v>
      </c>
      <c r="B22" s="1" t="s">
        <v>18</v>
      </c>
      <c r="C22" s="38">
        <v>14111.99</v>
      </c>
      <c r="D22" s="38">
        <v>14181.75</v>
      </c>
      <c r="E22" s="6">
        <f t="shared" si="1"/>
        <v>99.51</v>
      </c>
      <c r="F22" s="6">
        <v>4</v>
      </c>
      <c r="G22" s="6">
        <v>0.4</v>
      </c>
      <c r="H22" s="6">
        <f t="shared" si="0"/>
        <v>1.6</v>
      </c>
    </row>
    <row r="23" spans="1:8">
      <c r="C23" s="36">
        <f>SUM(C6:C22)</f>
        <v>1096553.6599999999</v>
      </c>
      <c r="D23" s="36">
        <f>SUM(D6:D22)</f>
        <v>1869454.0399999998</v>
      </c>
    </row>
  </sheetData>
  <sortState ref="A6:H23">
    <sortCondition ref="A6"/>
  </sortState>
  <mergeCells count="2">
    <mergeCell ref="A1:H1"/>
    <mergeCell ref="A2:H2"/>
  </mergeCells>
  <pageMargins left="0.34" right="0.18" top="0.75" bottom="0.75" header="0.3" footer="0.3"/>
  <pageSetup paperSize="9" scale="5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743DD"/>
  </sheetPr>
  <dimension ref="A1:I22"/>
  <sheetViews>
    <sheetView view="pageBreakPreview" zoomScale="84" zoomScaleNormal="75" zoomScaleSheetLayoutView="84" workbookViewId="0">
      <selection activeCell="B17" sqref="B17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4.88671875" style="5" customWidth="1"/>
    <col min="4" max="4" width="22.88671875" style="5" customWidth="1"/>
    <col min="5" max="5" width="22" style="5" customWidth="1"/>
    <col min="6" max="6" width="13.109375" style="5" customWidth="1"/>
    <col min="7" max="7" width="10.6640625" style="5" customWidth="1"/>
    <col min="8" max="8" width="16.44140625" style="5" customWidth="1"/>
    <col min="9" max="16384" width="9.109375" style="5"/>
  </cols>
  <sheetData>
    <row r="1" spans="1:9" s="8" customFormat="1" ht="20">
      <c r="A1" s="57" t="s">
        <v>43</v>
      </c>
      <c r="B1" s="57"/>
      <c r="C1" s="57"/>
      <c r="D1" s="57"/>
      <c r="E1" s="57"/>
      <c r="F1" s="57"/>
      <c r="G1" s="57"/>
      <c r="H1" s="57"/>
    </row>
    <row r="2" spans="1:9" ht="18">
      <c r="A2" s="58" t="s">
        <v>44</v>
      </c>
      <c r="B2" s="58"/>
      <c r="C2" s="58"/>
      <c r="D2" s="58"/>
      <c r="E2" s="58"/>
      <c r="F2" s="58"/>
      <c r="G2" s="58"/>
      <c r="H2" s="58"/>
    </row>
    <row r="3" spans="1:9" ht="29.35">
      <c r="D3" s="7" t="s">
        <v>47</v>
      </c>
    </row>
    <row r="5" spans="1:9" ht="88">
      <c r="A5" s="4" t="s">
        <v>19</v>
      </c>
      <c r="B5" s="4" t="s">
        <v>20</v>
      </c>
      <c r="C5" s="4" t="s">
        <v>45</v>
      </c>
      <c r="D5" s="4" t="s">
        <v>46</v>
      </c>
      <c r="E5" s="4" t="s">
        <v>48</v>
      </c>
      <c r="F5" s="4" t="s">
        <v>24</v>
      </c>
      <c r="G5" s="4" t="s">
        <v>23</v>
      </c>
      <c r="H5" s="4" t="s">
        <v>25</v>
      </c>
    </row>
    <row r="6" spans="1:9">
      <c r="A6" s="2">
        <v>601</v>
      </c>
      <c r="B6" s="2" t="s">
        <v>2</v>
      </c>
      <c r="C6" s="15">
        <v>38189376.5</v>
      </c>
      <c r="D6" s="15">
        <v>52084544.100000001</v>
      </c>
      <c r="E6" s="6">
        <f>ROUND(100*(1-C6/D6),2)</f>
        <v>26.68</v>
      </c>
      <c r="F6" s="6">
        <v>1</v>
      </c>
      <c r="G6" s="6">
        <v>0.7</v>
      </c>
      <c r="H6" s="6">
        <f t="shared" ref="H6:H14" si="0">ROUND(F6*G6,2)</f>
        <v>0.7</v>
      </c>
      <c r="I6" s="5">
        <f t="shared" ref="I6:I22" si="1">C6/D6*100</f>
        <v>73.321898386358342</v>
      </c>
    </row>
    <row r="7" spans="1:9" ht="29.35">
      <c r="A7" s="1">
        <v>602</v>
      </c>
      <c r="B7" s="1" t="s">
        <v>3</v>
      </c>
      <c r="C7" s="15">
        <v>595580855.75999999</v>
      </c>
      <c r="D7" s="15">
        <v>661286245.36000001</v>
      </c>
      <c r="E7" s="6">
        <f>ROUND(100*(1-C7/D7),2)</f>
        <v>9.94</v>
      </c>
      <c r="F7" s="6">
        <v>5</v>
      </c>
      <c r="G7" s="6">
        <v>0.7</v>
      </c>
      <c r="H7" s="6">
        <f t="shared" si="0"/>
        <v>3.5</v>
      </c>
      <c r="I7" s="5">
        <f t="shared" si="1"/>
        <v>90.064001775172201</v>
      </c>
    </row>
    <row r="8" spans="1:9" ht="29.35">
      <c r="A8" s="1">
        <v>604</v>
      </c>
      <c r="B8" s="1" t="s">
        <v>4</v>
      </c>
      <c r="C8" s="15">
        <v>29669236.77</v>
      </c>
      <c r="D8" s="15">
        <v>29661000</v>
      </c>
      <c r="E8" s="39">
        <f>ROUND(100*(C8/D8-1),2)</f>
        <v>0.03</v>
      </c>
      <c r="F8" s="6">
        <v>5</v>
      </c>
      <c r="G8" s="6">
        <v>0.7</v>
      </c>
      <c r="H8" s="6">
        <f t="shared" si="0"/>
        <v>3.5</v>
      </c>
      <c r="I8" s="5">
        <f t="shared" si="1"/>
        <v>100.0277696975827</v>
      </c>
    </row>
    <row r="9" spans="1:9" ht="29.35">
      <c r="A9" s="1">
        <v>605</v>
      </c>
      <c r="B9" s="1" t="s">
        <v>5</v>
      </c>
      <c r="C9" s="15">
        <v>2917035.52</v>
      </c>
      <c r="D9" s="15">
        <v>2711113.28</v>
      </c>
      <c r="E9" s="39">
        <f>ROUND(100*(C9/D9-1),2)</f>
        <v>7.6</v>
      </c>
      <c r="F9" s="6">
        <v>5</v>
      </c>
      <c r="G9" s="6">
        <v>0.7</v>
      </c>
      <c r="H9" s="6">
        <f t="shared" si="0"/>
        <v>3.5</v>
      </c>
      <c r="I9" s="5">
        <f t="shared" si="1"/>
        <v>107.5954863826273</v>
      </c>
    </row>
    <row r="10" spans="1:9" ht="29.35">
      <c r="A10" s="1">
        <v>606</v>
      </c>
      <c r="B10" s="1" t="s">
        <v>6</v>
      </c>
      <c r="C10" s="15">
        <v>957549475.41999996</v>
      </c>
      <c r="D10" s="15">
        <v>961642507.19000006</v>
      </c>
      <c r="E10" s="6">
        <f>ROUND(100*(1-C10/D10),2)</f>
        <v>0.43</v>
      </c>
      <c r="F10" s="6">
        <v>5</v>
      </c>
      <c r="G10" s="6">
        <v>0.7</v>
      </c>
      <c r="H10" s="6">
        <f t="shared" si="0"/>
        <v>3.5</v>
      </c>
      <c r="I10" s="5">
        <f t="shared" si="1"/>
        <v>99.574370752187292</v>
      </c>
    </row>
    <row r="11" spans="1:9" ht="29.35">
      <c r="A11" s="1">
        <v>607</v>
      </c>
      <c r="B11" s="1" t="s">
        <v>7</v>
      </c>
      <c r="C11" s="15">
        <v>35308573.859999999</v>
      </c>
      <c r="D11" s="15">
        <v>35255321.289999999</v>
      </c>
      <c r="E11" s="39">
        <f>ROUND(100*(C11/D11-1),2)</f>
        <v>0.15</v>
      </c>
      <c r="F11" s="6">
        <v>5</v>
      </c>
      <c r="G11" s="6">
        <v>0.7</v>
      </c>
      <c r="H11" s="6">
        <f t="shared" si="0"/>
        <v>3.5</v>
      </c>
      <c r="I11" s="5">
        <f t="shared" si="1"/>
        <v>100.15104831852746</v>
      </c>
    </row>
    <row r="12" spans="1:9" ht="29.35">
      <c r="A12" s="1">
        <v>608</v>
      </c>
      <c r="B12" s="1" t="s">
        <v>8</v>
      </c>
      <c r="C12" s="15">
        <v>447756824.95999998</v>
      </c>
      <c r="D12" s="15">
        <v>449827003.41000003</v>
      </c>
      <c r="E12" s="6">
        <f>ROUND(100*(1-C12/D12),2)</f>
        <v>0.46</v>
      </c>
      <c r="F12" s="6">
        <v>5</v>
      </c>
      <c r="G12" s="6">
        <v>0.7</v>
      </c>
      <c r="H12" s="6">
        <f t="shared" si="0"/>
        <v>3.5</v>
      </c>
      <c r="I12" s="5">
        <f t="shared" si="1"/>
        <v>99.539783420224509</v>
      </c>
    </row>
    <row r="13" spans="1:9" ht="58.7">
      <c r="A13" s="1">
        <v>609</v>
      </c>
      <c r="B13" s="1" t="s">
        <v>9</v>
      </c>
      <c r="C13" s="15">
        <v>1109968956.76</v>
      </c>
      <c r="D13" s="15">
        <v>1113322238.6199999</v>
      </c>
      <c r="E13" s="6">
        <f>ROUND(100*(1-C13/D13),2)</f>
        <v>0.3</v>
      </c>
      <c r="F13" s="6">
        <v>5</v>
      </c>
      <c r="G13" s="6">
        <v>0.7</v>
      </c>
      <c r="H13" s="6">
        <f t="shared" si="0"/>
        <v>3.5</v>
      </c>
      <c r="I13" s="5">
        <f t="shared" si="1"/>
        <v>99.698804017051117</v>
      </c>
    </row>
    <row r="14" spans="1:9" ht="29.35">
      <c r="A14" s="1">
        <v>611</v>
      </c>
      <c r="B14" s="1" t="s">
        <v>10</v>
      </c>
      <c r="C14" s="15">
        <v>2380538.25</v>
      </c>
      <c r="D14" s="15">
        <v>2376419.6800000002</v>
      </c>
      <c r="E14" s="39">
        <f>ROUND(100*(C14/D14-1),2)</f>
        <v>0.17</v>
      </c>
      <c r="F14" s="6">
        <v>5</v>
      </c>
      <c r="G14" s="6">
        <v>0.7</v>
      </c>
      <c r="H14" s="6">
        <f t="shared" si="0"/>
        <v>3.5</v>
      </c>
      <c r="I14" s="5">
        <f t="shared" si="1"/>
        <v>100.17330987597275</v>
      </c>
    </row>
    <row r="15" spans="1:9" ht="29.35">
      <c r="A15" s="1">
        <v>612</v>
      </c>
      <c r="B15" s="1" t="s">
        <v>11</v>
      </c>
      <c r="C15" s="15">
        <v>0</v>
      </c>
      <c r="D15" s="15">
        <v>0</v>
      </c>
      <c r="E15" s="40">
        <v>0</v>
      </c>
      <c r="F15" s="33"/>
      <c r="G15" s="33"/>
      <c r="H15" s="33"/>
      <c r="I15" s="5" t="e">
        <f t="shared" si="1"/>
        <v>#DIV/0!</v>
      </c>
    </row>
    <row r="16" spans="1:9" ht="29.35">
      <c r="A16" s="1">
        <v>617</v>
      </c>
      <c r="B16" s="1" t="s">
        <v>12</v>
      </c>
      <c r="C16" s="15">
        <v>14391900.34</v>
      </c>
      <c r="D16" s="15">
        <v>13849320.18</v>
      </c>
      <c r="E16" s="39">
        <f>ROUND(100*(C16/D16-1),2)</f>
        <v>3.92</v>
      </c>
      <c r="F16" s="6">
        <v>5</v>
      </c>
      <c r="G16" s="6">
        <v>0.7</v>
      </c>
      <c r="H16" s="6">
        <f t="shared" ref="H16:H22" si="2">ROUND(F16*G16,2)</f>
        <v>3.5</v>
      </c>
      <c r="I16" s="5">
        <f t="shared" si="1"/>
        <v>103.91773858173595</v>
      </c>
    </row>
    <row r="17" spans="1:9" ht="29.35">
      <c r="A17" s="1">
        <v>618</v>
      </c>
      <c r="B17" s="1" t="s">
        <v>13</v>
      </c>
      <c r="C17" s="15">
        <v>12843665.48</v>
      </c>
      <c r="D17" s="15">
        <v>12805367.789999999</v>
      </c>
      <c r="E17" s="39">
        <f>ROUND(100*(C17/D17-1),2)</f>
        <v>0.3</v>
      </c>
      <c r="F17" s="6">
        <v>5</v>
      </c>
      <c r="G17" s="6">
        <v>0.7</v>
      </c>
      <c r="H17" s="6">
        <f t="shared" si="2"/>
        <v>3.5</v>
      </c>
      <c r="I17" s="5">
        <f t="shared" si="1"/>
        <v>100.29907528333477</v>
      </c>
    </row>
    <row r="18" spans="1:9" ht="29.35">
      <c r="A18" s="1">
        <v>619</v>
      </c>
      <c r="B18" s="1" t="s">
        <v>14</v>
      </c>
      <c r="C18" s="15">
        <v>7651805.9900000002</v>
      </c>
      <c r="D18" s="15">
        <v>8629295.6400000006</v>
      </c>
      <c r="E18" s="6">
        <f>ROUND(100*(1-C18/D18),2)</f>
        <v>11.33</v>
      </c>
      <c r="F18" s="6">
        <v>4</v>
      </c>
      <c r="G18" s="6">
        <v>0.7</v>
      </c>
      <c r="H18" s="6">
        <f t="shared" si="2"/>
        <v>2.8</v>
      </c>
      <c r="I18" s="5">
        <f t="shared" si="1"/>
        <v>88.672428309571742</v>
      </c>
    </row>
    <row r="19" spans="1:9" ht="29.35">
      <c r="A19" s="1">
        <v>620</v>
      </c>
      <c r="B19" s="1" t="s">
        <v>15</v>
      </c>
      <c r="C19" s="15">
        <v>612980889.76999998</v>
      </c>
      <c r="D19" s="15">
        <v>610020502.80999994</v>
      </c>
      <c r="E19" s="39">
        <f>ROUND(100*(C19/D19-1),2)</f>
        <v>0.49</v>
      </c>
      <c r="F19" s="6">
        <v>5</v>
      </c>
      <c r="G19" s="6">
        <v>0.7</v>
      </c>
      <c r="H19" s="6">
        <f t="shared" si="2"/>
        <v>3.5</v>
      </c>
      <c r="I19" s="5">
        <f t="shared" si="1"/>
        <v>100.48529302644144</v>
      </c>
    </row>
    <row r="20" spans="1:9" ht="29.35">
      <c r="A20" s="1">
        <v>621</v>
      </c>
      <c r="B20" s="1" t="s">
        <v>16</v>
      </c>
      <c r="C20" s="15">
        <v>77734181.030000001</v>
      </c>
      <c r="D20" s="15">
        <v>677913489.84000003</v>
      </c>
      <c r="E20" s="6">
        <f>ROUND(100*(1-C20/D20),2)</f>
        <v>88.53</v>
      </c>
      <c r="F20" s="6">
        <v>0</v>
      </c>
      <c r="G20" s="6">
        <v>0.7</v>
      </c>
      <c r="H20" s="6">
        <f t="shared" si="2"/>
        <v>0</v>
      </c>
      <c r="I20" s="5">
        <f t="shared" si="1"/>
        <v>11.466681544919055</v>
      </c>
    </row>
    <row r="21" spans="1:9" ht="29.35">
      <c r="A21" s="3">
        <v>624</v>
      </c>
      <c r="B21" s="3" t="s">
        <v>17</v>
      </c>
      <c r="C21" s="15">
        <v>4941055.18</v>
      </c>
      <c r="D21" s="15">
        <v>4685131.93</v>
      </c>
      <c r="E21" s="39">
        <f>ROUND(100*(C21/D21-1),2)</f>
        <v>5.46</v>
      </c>
      <c r="F21" s="6">
        <v>5</v>
      </c>
      <c r="G21" s="6">
        <v>0.7</v>
      </c>
      <c r="H21" s="6">
        <f t="shared" si="2"/>
        <v>3.5</v>
      </c>
      <c r="I21" s="5">
        <f t="shared" si="1"/>
        <v>105.46245556846037</v>
      </c>
    </row>
    <row r="22" spans="1:9" ht="44">
      <c r="A22" s="1">
        <v>640</v>
      </c>
      <c r="B22" s="1" t="s">
        <v>18</v>
      </c>
      <c r="C22" s="15">
        <v>291523.48</v>
      </c>
      <c r="D22" s="15">
        <v>301371.19</v>
      </c>
      <c r="E22" s="6">
        <f>ROUND(100*(1-C22/D22),2)</f>
        <v>3.27</v>
      </c>
      <c r="F22" s="6">
        <v>5</v>
      </c>
      <c r="G22" s="6">
        <v>0.7</v>
      </c>
      <c r="H22" s="6">
        <f t="shared" si="2"/>
        <v>3.5</v>
      </c>
      <c r="I22" s="5">
        <f t="shared" si="1"/>
        <v>96.732365160717578</v>
      </c>
    </row>
  </sheetData>
  <sortState ref="A6:I22">
    <sortCondition ref="A6"/>
  </sortState>
  <mergeCells count="2">
    <mergeCell ref="A1:H1"/>
    <mergeCell ref="A2:H2"/>
  </mergeCells>
  <pageMargins left="0.34" right="0.18" top="0.75" bottom="0.75" header="0.3" footer="0.3"/>
  <pageSetup paperSize="9" scale="5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66"/>
  </sheetPr>
  <dimension ref="A1:J22"/>
  <sheetViews>
    <sheetView view="pageBreakPreview" zoomScale="84" zoomScaleNormal="75" zoomScaleSheetLayoutView="84" workbookViewId="0">
      <selection activeCell="D14" sqref="D14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4.88671875" style="5" customWidth="1"/>
    <col min="4" max="4" width="22.88671875" style="5" customWidth="1"/>
    <col min="5" max="5" width="22" style="5" customWidth="1"/>
    <col min="6" max="6" width="13.109375" style="5" customWidth="1"/>
    <col min="7" max="7" width="10.6640625" style="5" customWidth="1"/>
    <col min="8" max="8" width="16.44140625" style="5" customWidth="1"/>
    <col min="9" max="16384" width="9.109375" style="5"/>
  </cols>
  <sheetData>
    <row r="1" spans="1:9" s="8" customFormat="1" ht="20.350000000000001" customHeight="1">
      <c r="A1" s="57" t="s">
        <v>43</v>
      </c>
      <c r="B1" s="57"/>
      <c r="C1" s="57"/>
      <c r="D1" s="57"/>
      <c r="E1" s="57"/>
      <c r="F1" s="57"/>
      <c r="G1" s="57"/>
      <c r="H1" s="57"/>
    </row>
    <row r="2" spans="1:9" ht="18">
      <c r="A2" s="58" t="s">
        <v>49</v>
      </c>
      <c r="B2" s="58"/>
      <c r="C2" s="58"/>
      <c r="D2" s="58"/>
      <c r="E2" s="58"/>
      <c r="F2" s="58"/>
      <c r="G2" s="58"/>
      <c r="H2" s="58"/>
    </row>
    <row r="3" spans="1:9" ht="29.35">
      <c r="C3" s="7"/>
      <c r="D3" s="7" t="s">
        <v>47</v>
      </c>
    </row>
    <row r="5" spans="1:9" ht="102.7">
      <c r="A5" s="4" t="s">
        <v>19</v>
      </c>
      <c r="B5" s="4" t="s">
        <v>20</v>
      </c>
      <c r="C5" s="4" t="s">
        <v>50</v>
      </c>
      <c r="D5" s="4" t="s">
        <v>51</v>
      </c>
      <c r="E5" s="4" t="s">
        <v>52</v>
      </c>
      <c r="F5" s="4" t="s">
        <v>24</v>
      </c>
      <c r="G5" s="4" t="s">
        <v>23</v>
      </c>
      <c r="H5" s="4" t="s">
        <v>25</v>
      </c>
    </row>
    <row r="6" spans="1:9">
      <c r="A6" s="2">
        <v>601</v>
      </c>
      <c r="B6" s="2" t="s">
        <v>2</v>
      </c>
      <c r="C6" s="15">
        <v>12516285.73</v>
      </c>
      <c r="D6" s="15">
        <v>38189376.5</v>
      </c>
      <c r="E6" s="6">
        <f t="shared" ref="E6:E14" si="0">ROUND(C6/D6*100,2)</f>
        <v>32.770000000000003</v>
      </c>
      <c r="F6" s="6">
        <f t="shared" ref="F6:F14" si="1">ROUNDDOWN(5*(1-SIGN(E6)*E6/100),0)</f>
        <v>3</v>
      </c>
      <c r="G6" s="35">
        <v>0.3</v>
      </c>
      <c r="H6" s="35">
        <f t="shared" ref="H6:H22" si="2">ROUND(F6*G6,2)</f>
        <v>0.9</v>
      </c>
      <c r="I6" s="23">
        <f t="shared" ref="I6:I22" si="3">ROUND(5*(1-E6/100),4)</f>
        <v>3.3614999999999999</v>
      </c>
    </row>
    <row r="7" spans="1:9" ht="29.35">
      <c r="A7" s="1">
        <v>602</v>
      </c>
      <c r="B7" s="1" t="s">
        <v>3</v>
      </c>
      <c r="C7" s="15">
        <v>138724295.31</v>
      </c>
      <c r="D7" s="15">
        <v>595580855.75999999</v>
      </c>
      <c r="E7" s="6">
        <f t="shared" si="0"/>
        <v>23.29</v>
      </c>
      <c r="F7" s="6">
        <f t="shared" si="1"/>
        <v>3</v>
      </c>
      <c r="G7" s="35">
        <v>0.3</v>
      </c>
      <c r="H7" s="35">
        <f t="shared" si="2"/>
        <v>0.9</v>
      </c>
      <c r="I7" s="23">
        <f t="shared" si="3"/>
        <v>3.8355000000000001</v>
      </c>
    </row>
    <row r="8" spans="1:9" ht="29.35">
      <c r="A8" s="1">
        <v>604</v>
      </c>
      <c r="B8" s="1" t="s">
        <v>4</v>
      </c>
      <c r="C8" s="15">
        <v>-2000</v>
      </c>
      <c r="D8" s="15">
        <v>29669236.77</v>
      </c>
      <c r="E8" s="6">
        <f t="shared" si="0"/>
        <v>-0.01</v>
      </c>
      <c r="F8" s="6">
        <f t="shared" si="1"/>
        <v>4</v>
      </c>
      <c r="G8" s="35">
        <v>0.3</v>
      </c>
      <c r="H8" s="35">
        <f t="shared" si="2"/>
        <v>1.2</v>
      </c>
      <c r="I8" s="23">
        <f t="shared" si="3"/>
        <v>5.0004999999999997</v>
      </c>
    </row>
    <row r="9" spans="1:9" ht="29.35">
      <c r="A9" s="1">
        <v>605</v>
      </c>
      <c r="B9" s="1" t="s">
        <v>5</v>
      </c>
      <c r="C9" s="15">
        <v>0</v>
      </c>
      <c r="D9" s="15">
        <v>2917035.52</v>
      </c>
      <c r="E9" s="6">
        <f t="shared" si="0"/>
        <v>0</v>
      </c>
      <c r="F9" s="6">
        <f t="shared" si="1"/>
        <v>5</v>
      </c>
      <c r="G9" s="35">
        <v>0.3</v>
      </c>
      <c r="H9" s="35">
        <f t="shared" si="2"/>
        <v>1.5</v>
      </c>
      <c r="I9" s="23">
        <f t="shared" si="3"/>
        <v>5</v>
      </c>
    </row>
    <row r="10" spans="1:9" ht="29.35">
      <c r="A10" s="1">
        <v>606</v>
      </c>
      <c r="B10" s="1" t="s">
        <v>6</v>
      </c>
      <c r="C10" s="15">
        <v>-620622.17000000004</v>
      </c>
      <c r="D10" s="15">
        <v>957549475.41999996</v>
      </c>
      <c r="E10" s="6">
        <f t="shared" si="0"/>
        <v>-0.06</v>
      </c>
      <c r="F10" s="6">
        <f t="shared" si="1"/>
        <v>4</v>
      </c>
      <c r="G10" s="35">
        <v>0.3</v>
      </c>
      <c r="H10" s="35">
        <f t="shared" si="2"/>
        <v>1.2</v>
      </c>
      <c r="I10" s="23">
        <f t="shared" si="3"/>
        <v>5.0030000000000001</v>
      </c>
    </row>
    <row r="11" spans="1:9" ht="29.35">
      <c r="A11" s="1">
        <v>607</v>
      </c>
      <c r="B11" s="1" t="s">
        <v>7</v>
      </c>
      <c r="C11" s="15">
        <v>-1517834.13</v>
      </c>
      <c r="D11" s="15">
        <v>35308573.859999999</v>
      </c>
      <c r="E11" s="6">
        <f t="shared" si="0"/>
        <v>-4.3</v>
      </c>
      <c r="F11" s="6">
        <f t="shared" si="1"/>
        <v>4</v>
      </c>
      <c r="G11" s="35">
        <v>0.3</v>
      </c>
      <c r="H11" s="35">
        <f t="shared" si="2"/>
        <v>1.2</v>
      </c>
      <c r="I11" s="23">
        <f t="shared" si="3"/>
        <v>5.2149999999999999</v>
      </c>
    </row>
    <row r="12" spans="1:9" ht="29.35">
      <c r="A12" s="1">
        <v>608</v>
      </c>
      <c r="B12" s="1" t="s">
        <v>8</v>
      </c>
      <c r="C12" s="15">
        <v>-1656056.85</v>
      </c>
      <c r="D12" s="15">
        <v>447756824.95999998</v>
      </c>
      <c r="E12" s="6">
        <f t="shared" si="0"/>
        <v>-0.37</v>
      </c>
      <c r="F12" s="6">
        <f t="shared" si="1"/>
        <v>4</v>
      </c>
      <c r="G12" s="35">
        <v>0.3</v>
      </c>
      <c r="H12" s="35">
        <f t="shared" si="2"/>
        <v>1.2</v>
      </c>
      <c r="I12" s="23">
        <f t="shared" si="3"/>
        <v>5.0185000000000004</v>
      </c>
    </row>
    <row r="13" spans="1:9" ht="58.7">
      <c r="A13" s="1">
        <v>609</v>
      </c>
      <c r="B13" s="1" t="s">
        <v>9</v>
      </c>
      <c r="C13" s="15">
        <v>-5798504.2699999996</v>
      </c>
      <c r="D13" s="15">
        <v>1109968956.76</v>
      </c>
      <c r="E13" s="6">
        <f t="shared" si="0"/>
        <v>-0.52</v>
      </c>
      <c r="F13" s="6">
        <f t="shared" si="1"/>
        <v>4</v>
      </c>
      <c r="G13" s="35">
        <v>0.3</v>
      </c>
      <c r="H13" s="35">
        <f t="shared" si="2"/>
        <v>1.2</v>
      </c>
      <c r="I13" s="23">
        <f t="shared" si="3"/>
        <v>5.0259999999999998</v>
      </c>
    </row>
    <row r="14" spans="1:9" ht="29.35">
      <c r="A14" s="1">
        <v>611</v>
      </c>
      <c r="B14" s="1" t="s">
        <v>10</v>
      </c>
      <c r="C14" s="15">
        <v>0</v>
      </c>
      <c r="D14" s="15">
        <v>2380538.25</v>
      </c>
      <c r="E14" s="6">
        <f t="shared" si="0"/>
        <v>0</v>
      </c>
      <c r="F14" s="6">
        <f t="shared" si="1"/>
        <v>5</v>
      </c>
      <c r="G14" s="35">
        <v>0.3</v>
      </c>
      <c r="H14" s="35">
        <f t="shared" si="2"/>
        <v>1.5</v>
      </c>
      <c r="I14" s="23">
        <f t="shared" si="3"/>
        <v>5</v>
      </c>
    </row>
    <row r="15" spans="1:9" ht="29.35">
      <c r="A15" s="1">
        <v>612</v>
      </c>
      <c r="B15" s="1" t="s">
        <v>11</v>
      </c>
      <c r="C15" s="15">
        <v>0</v>
      </c>
      <c r="D15" s="15">
        <v>0</v>
      </c>
      <c r="E15" s="33"/>
      <c r="F15" s="33"/>
      <c r="G15" s="33">
        <v>0.3</v>
      </c>
      <c r="H15" s="33">
        <f t="shared" si="2"/>
        <v>0</v>
      </c>
      <c r="I15" s="23">
        <f t="shared" si="3"/>
        <v>5</v>
      </c>
    </row>
    <row r="16" spans="1:9" ht="29.35">
      <c r="A16" s="1">
        <v>617</v>
      </c>
      <c r="B16" s="1" t="s">
        <v>12</v>
      </c>
      <c r="C16" s="15">
        <v>-16123.14</v>
      </c>
      <c r="D16" s="15">
        <v>14391900.34</v>
      </c>
      <c r="E16" s="6">
        <f t="shared" ref="E16:E22" si="4">ROUND(C16/D16*100,2)</f>
        <v>-0.11</v>
      </c>
      <c r="F16" s="6">
        <f t="shared" ref="F16:F22" si="5">ROUNDDOWN(5*(1-SIGN(E16)*E16/100),0)</f>
        <v>4</v>
      </c>
      <c r="G16" s="35">
        <v>0.3</v>
      </c>
      <c r="H16" s="35">
        <f t="shared" si="2"/>
        <v>1.2</v>
      </c>
      <c r="I16" s="23">
        <f t="shared" si="3"/>
        <v>5.0054999999999996</v>
      </c>
    </row>
    <row r="17" spans="1:10" ht="29.35">
      <c r="A17" s="1">
        <v>618</v>
      </c>
      <c r="B17" s="1" t="s">
        <v>13</v>
      </c>
      <c r="C17" s="15">
        <v>-23730</v>
      </c>
      <c r="D17" s="15">
        <v>12843665.48</v>
      </c>
      <c r="E17" s="6">
        <f t="shared" si="4"/>
        <v>-0.18</v>
      </c>
      <c r="F17" s="6">
        <f t="shared" si="5"/>
        <v>4</v>
      </c>
      <c r="G17" s="35">
        <v>0.3</v>
      </c>
      <c r="H17" s="35">
        <f t="shared" si="2"/>
        <v>1.2</v>
      </c>
      <c r="I17" s="23">
        <f t="shared" si="3"/>
        <v>5.0090000000000003</v>
      </c>
    </row>
    <row r="18" spans="1:10" ht="29.35">
      <c r="A18" s="1">
        <v>619</v>
      </c>
      <c r="B18" s="1" t="s">
        <v>14</v>
      </c>
      <c r="C18" s="15">
        <v>-448050.24</v>
      </c>
      <c r="D18" s="15">
        <v>7651805.9900000002</v>
      </c>
      <c r="E18" s="6">
        <f t="shared" si="4"/>
        <v>-5.86</v>
      </c>
      <c r="F18" s="6">
        <f t="shared" si="5"/>
        <v>4</v>
      </c>
      <c r="G18" s="35">
        <v>0.3</v>
      </c>
      <c r="H18" s="35">
        <f t="shared" si="2"/>
        <v>1.2</v>
      </c>
      <c r="I18" s="23">
        <f t="shared" si="3"/>
        <v>5.2930000000000001</v>
      </c>
    </row>
    <row r="19" spans="1:10" ht="29.35">
      <c r="A19" s="1">
        <v>620</v>
      </c>
      <c r="B19" s="1" t="s">
        <v>15</v>
      </c>
      <c r="C19" s="15">
        <v>-58481611.729999997</v>
      </c>
      <c r="D19" s="15">
        <v>612980889.76999998</v>
      </c>
      <c r="E19" s="6">
        <f t="shared" si="4"/>
        <v>-9.5399999999999991</v>
      </c>
      <c r="F19" s="6">
        <f t="shared" si="5"/>
        <v>4</v>
      </c>
      <c r="G19" s="35">
        <v>0.3</v>
      </c>
      <c r="H19" s="35">
        <f t="shared" si="2"/>
        <v>1.2</v>
      </c>
      <c r="I19" s="23">
        <f t="shared" si="3"/>
        <v>5.4770000000000003</v>
      </c>
      <c r="J19" s="23"/>
    </row>
    <row r="20" spans="1:10" ht="29.35">
      <c r="A20" s="1">
        <v>621</v>
      </c>
      <c r="B20" s="1" t="s">
        <v>16</v>
      </c>
      <c r="C20" s="15">
        <v>6991164.5800000001</v>
      </c>
      <c r="D20" s="15">
        <v>77734181.030000001</v>
      </c>
      <c r="E20" s="6">
        <f t="shared" si="4"/>
        <v>8.99</v>
      </c>
      <c r="F20" s="6">
        <f t="shared" si="5"/>
        <v>4</v>
      </c>
      <c r="G20" s="35">
        <v>0.3</v>
      </c>
      <c r="H20" s="35">
        <f t="shared" si="2"/>
        <v>1.2</v>
      </c>
      <c r="I20" s="23">
        <f t="shared" si="3"/>
        <v>4.5505000000000004</v>
      </c>
    </row>
    <row r="21" spans="1:10" ht="29.35">
      <c r="A21" s="3">
        <v>624</v>
      </c>
      <c r="B21" s="3" t="s">
        <v>17</v>
      </c>
      <c r="C21" s="15">
        <v>0</v>
      </c>
      <c r="D21" s="15">
        <v>4941055.18</v>
      </c>
      <c r="E21" s="6">
        <f t="shared" si="4"/>
        <v>0</v>
      </c>
      <c r="F21" s="6">
        <f t="shared" si="5"/>
        <v>5</v>
      </c>
      <c r="G21" s="35">
        <v>0.3</v>
      </c>
      <c r="H21" s="35">
        <f t="shared" si="2"/>
        <v>1.5</v>
      </c>
      <c r="I21" s="23">
        <f t="shared" si="3"/>
        <v>5</v>
      </c>
    </row>
    <row r="22" spans="1:10" ht="44">
      <c r="A22" s="1">
        <v>640</v>
      </c>
      <c r="B22" s="1" t="s">
        <v>18</v>
      </c>
      <c r="C22" s="15">
        <v>0</v>
      </c>
      <c r="D22" s="15">
        <v>291523.48</v>
      </c>
      <c r="E22" s="6">
        <f t="shared" si="4"/>
        <v>0</v>
      </c>
      <c r="F22" s="6">
        <f t="shared" si="5"/>
        <v>5</v>
      </c>
      <c r="G22" s="35">
        <v>0.3</v>
      </c>
      <c r="H22" s="35">
        <f t="shared" si="2"/>
        <v>1.5</v>
      </c>
      <c r="I22" s="23">
        <f t="shared" si="3"/>
        <v>5</v>
      </c>
    </row>
  </sheetData>
  <sortState ref="A6:I22">
    <sortCondition ref="A6"/>
  </sortState>
  <mergeCells count="2">
    <mergeCell ref="A1:H1"/>
    <mergeCell ref="A2:H2"/>
  </mergeCells>
  <pageMargins left="0.34" right="0.18" top="0.75" bottom="0.75" header="0.3" footer="0.3"/>
  <pageSetup paperSize="9" scale="5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70C0"/>
  </sheetPr>
  <dimension ref="A1:H22"/>
  <sheetViews>
    <sheetView view="pageBreakPreview" zoomScale="84" zoomScaleNormal="75" zoomScaleSheetLayoutView="84" workbookViewId="0">
      <selection activeCell="C7" sqref="C7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4.88671875" style="5" customWidth="1"/>
    <col min="4" max="4" width="26.109375" style="5" customWidth="1"/>
    <col min="5" max="5" width="22" style="5" customWidth="1"/>
    <col min="6" max="6" width="13.109375" style="5" customWidth="1"/>
    <col min="7" max="7" width="10.6640625" style="5" customWidth="1"/>
    <col min="8" max="8" width="16.44140625" style="5" customWidth="1"/>
    <col min="9" max="16384" width="9.109375" style="5"/>
  </cols>
  <sheetData>
    <row r="1" spans="1:8" s="8" customFormat="1" ht="20.350000000000001" customHeight="1">
      <c r="A1" s="57" t="s">
        <v>57</v>
      </c>
      <c r="B1" s="57"/>
      <c r="C1" s="57"/>
      <c r="D1" s="57"/>
      <c r="E1" s="57"/>
      <c r="F1" s="57"/>
      <c r="G1" s="57"/>
      <c r="H1" s="57"/>
    </row>
    <row r="2" spans="1:8" ht="18">
      <c r="A2" s="58" t="s">
        <v>58</v>
      </c>
      <c r="B2" s="58"/>
      <c r="C2" s="58"/>
      <c r="D2" s="58"/>
      <c r="E2" s="58"/>
      <c r="F2" s="58"/>
      <c r="G2" s="58"/>
      <c r="H2" s="58"/>
    </row>
    <row r="3" spans="1:8" ht="29.35">
      <c r="C3" s="7" t="s">
        <v>47</v>
      </c>
      <c r="D3" s="7" t="s">
        <v>47</v>
      </c>
    </row>
    <row r="5" spans="1:8" ht="322.7">
      <c r="A5" s="4" t="s">
        <v>19</v>
      </c>
      <c r="B5" s="4" t="s">
        <v>20</v>
      </c>
      <c r="C5" s="4" t="s">
        <v>59</v>
      </c>
      <c r="D5" s="4" t="s">
        <v>64</v>
      </c>
      <c r="E5" s="4" t="s">
        <v>60</v>
      </c>
      <c r="F5" s="4" t="s">
        <v>24</v>
      </c>
      <c r="G5" s="4" t="s">
        <v>23</v>
      </c>
      <c r="H5" s="4" t="s">
        <v>25</v>
      </c>
    </row>
    <row r="6" spans="1:8">
      <c r="A6" s="2">
        <v>601</v>
      </c>
      <c r="B6" s="2" t="s">
        <v>2</v>
      </c>
      <c r="C6" s="42">
        <v>159.54</v>
      </c>
      <c r="D6" s="42">
        <v>291732.7</v>
      </c>
      <c r="E6" s="6">
        <f>ROUND((1-C6/D6)*100,2)</f>
        <v>99.95</v>
      </c>
      <c r="F6" s="6">
        <v>4</v>
      </c>
      <c r="G6" s="6">
        <v>0.5</v>
      </c>
      <c r="H6" s="6">
        <f t="shared" ref="H6:H22" si="0">ROUND(F6*G6,2)</f>
        <v>2</v>
      </c>
    </row>
    <row r="7" spans="1:8" ht="29.35">
      <c r="A7" s="1">
        <v>602</v>
      </c>
      <c r="B7" s="1" t="s">
        <v>3</v>
      </c>
      <c r="C7" s="35">
        <v>457.29</v>
      </c>
      <c r="D7" s="35">
        <v>457.29</v>
      </c>
      <c r="E7" s="6">
        <f>ROUND((1-C7/D7)*100,2)</f>
        <v>0</v>
      </c>
      <c r="F7" s="6">
        <v>0</v>
      </c>
      <c r="G7" s="6">
        <v>0.5</v>
      </c>
      <c r="H7" s="6">
        <f t="shared" si="0"/>
        <v>0</v>
      </c>
    </row>
    <row r="8" spans="1:8" ht="29.35">
      <c r="A8" s="1">
        <v>604</v>
      </c>
      <c r="B8" s="1" t="s">
        <v>4</v>
      </c>
      <c r="C8" s="6">
        <v>0</v>
      </c>
      <c r="D8" s="6">
        <v>0</v>
      </c>
      <c r="E8" s="6">
        <v>100</v>
      </c>
      <c r="F8" s="6">
        <v>5</v>
      </c>
      <c r="G8" s="6">
        <v>0.5</v>
      </c>
      <c r="H8" s="6">
        <f t="shared" si="0"/>
        <v>2.5</v>
      </c>
    </row>
    <row r="9" spans="1:8" ht="29.35">
      <c r="A9" s="1">
        <v>605</v>
      </c>
      <c r="B9" s="1" t="s">
        <v>5</v>
      </c>
      <c r="C9" s="6">
        <v>0</v>
      </c>
      <c r="D9" s="6">
        <v>0</v>
      </c>
      <c r="E9" s="6">
        <v>100</v>
      </c>
      <c r="F9" s="6">
        <v>5</v>
      </c>
      <c r="G9" s="6">
        <v>0.5</v>
      </c>
      <c r="H9" s="6">
        <f t="shared" si="0"/>
        <v>2.5</v>
      </c>
    </row>
    <row r="10" spans="1:8" ht="29.35">
      <c r="A10" s="1">
        <v>606</v>
      </c>
      <c r="B10" s="1" t="s">
        <v>6</v>
      </c>
      <c r="C10" s="6">
        <v>0</v>
      </c>
      <c r="D10" s="6">
        <v>0</v>
      </c>
      <c r="E10" s="6">
        <v>100</v>
      </c>
      <c r="F10" s="6">
        <v>5</v>
      </c>
      <c r="G10" s="6">
        <v>0.5</v>
      </c>
      <c r="H10" s="6">
        <f t="shared" si="0"/>
        <v>2.5</v>
      </c>
    </row>
    <row r="11" spans="1:8" ht="29.35">
      <c r="A11" s="1">
        <v>607</v>
      </c>
      <c r="B11" s="1" t="s">
        <v>7</v>
      </c>
      <c r="C11" s="6">
        <v>0</v>
      </c>
      <c r="D11" s="6">
        <v>0</v>
      </c>
      <c r="E11" s="6">
        <v>100</v>
      </c>
      <c r="F11" s="6">
        <v>5</v>
      </c>
      <c r="G11" s="6">
        <v>0.5</v>
      </c>
      <c r="H11" s="6">
        <f t="shared" si="0"/>
        <v>2.5</v>
      </c>
    </row>
    <row r="12" spans="1:8" ht="29.35">
      <c r="A12" s="1">
        <v>608</v>
      </c>
      <c r="B12" s="1" t="s">
        <v>8</v>
      </c>
      <c r="C12" s="6">
        <v>0</v>
      </c>
      <c r="D12" s="6">
        <v>0</v>
      </c>
      <c r="E12" s="6">
        <v>100</v>
      </c>
      <c r="F12" s="6">
        <v>5</v>
      </c>
      <c r="G12" s="6">
        <v>0.5</v>
      </c>
      <c r="H12" s="6">
        <f t="shared" si="0"/>
        <v>2.5</v>
      </c>
    </row>
    <row r="13" spans="1:8" ht="58.7">
      <c r="A13" s="1">
        <v>609</v>
      </c>
      <c r="B13" s="1" t="s">
        <v>9</v>
      </c>
      <c r="C13" s="6">
        <v>0</v>
      </c>
      <c r="D13" s="6">
        <v>0</v>
      </c>
      <c r="E13" s="6">
        <v>100</v>
      </c>
      <c r="F13" s="6">
        <v>5</v>
      </c>
      <c r="G13" s="6">
        <v>0.5</v>
      </c>
      <c r="H13" s="6">
        <f t="shared" si="0"/>
        <v>2.5</v>
      </c>
    </row>
    <row r="14" spans="1:8" ht="29.35">
      <c r="A14" s="1">
        <v>611</v>
      </c>
      <c r="B14" s="1" t="s">
        <v>10</v>
      </c>
      <c r="C14" s="6">
        <v>0</v>
      </c>
      <c r="D14" s="6">
        <v>0</v>
      </c>
      <c r="E14" s="6">
        <v>100</v>
      </c>
      <c r="F14" s="6">
        <v>5</v>
      </c>
      <c r="G14" s="6">
        <v>0.5</v>
      </c>
      <c r="H14" s="6">
        <f t="shared" si="0"/>
        <v>2.5</v>
      </c>
    </row>
    <row r="15" spans="1:8" ht="29.35">
      <c r="A15" s="1">
        <v>612</v>
      </c>
      <c r="B15" s="1" t="s">
        <v>11</v>
      </c>
      <c r="C15" s="6">
        <v>0</v>
      </c>
      <c r="D15" s="6">
        <v>0</v>
      </c>
      <c r="E15" s="6">
        <v>100</v>
      </c>
      <c r="F15" s="6">
        <v>5</v>
      </c>
      <c r="G15" s="6">
        <v>0.5</v>
      </c>
      <c r="H15" s="6">
        <f t="shared" si="0"/>
        <v>2.5</v>
      </c>
    </row>
    <row r="16" spans="1:8" ht="29.35">
      <c r="A16" s="1">
        <v>617</v>
      </c>
      <c r="B16" s="1" t="s">
        <v>12</v>
      </c>
      <c r="C16" s="6">
        <v>20</v>
      </c>
      <c r="D16" s="6">
        <v>20</v>
      </c>
      <c r="E16" s="6">
        <f>ROUND((1-C16/D16)*100,2)</f>
        <v>0</v>
      </c>
      <c r="F16" s="6">
        <v>0</v>
      </c>
      <c r="G16" s="6">
        <v>0.5</v>
      </c>
      <c r="H16" s="6">
        <f t="shared" si="0"/>
        <v>0</v>
      </c>
    </row>
    <row r="17" spans="1:8" ht="29.35">
      <c r="A17" s="1">
        <v>618</v>
      </c>
      <c r="B17" s="1" t="s">
        <v>13</v>
      </c>
      <c r="C17" s="6">
        <v>0</v>
      </c>
      <c r="D17" s="6">
        <v>0</v>
      </c>
      <c r="E17" s="6">
        <v>100</v>
      </c>
      <c r="F17" s="6">
        <v>5</v>
      </c>
      <c r="G17" s="6">
        <v>0.5</v>
      </c>
      <c r="H17" s="6">
        <f t="shared" si="0"/>
        <v>2.5</v>
      </c>
    </row>
    <row r="18" spans="1:8" ht="29.35">
      <c r="A18" s="1">
        <v>619</v>
      </c>
      <c r="B18" s="1" t="s">
        <v>14</v>
      </c>
      <c r="C18" s="6">
        <v>15.61</v>
      </c>
      <c r="D18" s="6">
        <v>36.229999999999997</v>
      </c>
      <c r="E18" s="6">
        <f>ROUND((1-C18/D18)*100,2)</f>
        <v>56.91</v>
      </c>
      <c r="F18" s="6">
        <v>3</v>
      </c>
      <c r="G18" s="6">
        <v>0.5</v>
      </c>
      <c r="H18" s="6">
        <f t="shared" si="0"/>
        <v>1.5</v>
      </c>
    </row>
    <row r="19" spans="1:8" ht="29.35">
      <c r="A19" s="1">
        <v>620</v>
      </c>
      <c r="B19" s="1" t="s">
        <v>15</v>
      </c>
      <c r="C19" s="6">
        <v>0</v>
      </c>
      <c r="D19" s="6">
        <v>0</v>
      </c>
      <c r="E19" s="6">
        <v>100</v>
      </c>
      <c r="F19" s="6">
        <v>5</v>
      </c>
      <c r="G19" s="6">
        <v>0.5</v>
      </c>
      <c r="H19" s="6">
        <f t="shared" si="0"/>
        <v>2.5</v>
      </c>
    </row>
    <row r="20" spans="1:8" s="45" customFormat="1" ht="29.35">
      <c r="A20" s="1">
        <v>621</v>
      </c>
      <c r="B20" s="1" t="s">
        <v>16</v>
      </c>
      <c r="C20" s="42">
        <v>10864.88</v>
      </c>
      <c r="D20" s="42">
        <v>16297.32</v>
      </c>
      <c r="E20" s="35">
        <f>ROUND((1-C20/D20)*100,2)</f>
        <v>33.33</v>
      </c>
      <c r="F20" s="35">
        <v>3</v>
      </c>
      <c r="G20" s="35">
        <v>0.5</v>
      </c>
      <c r="H20" s="35">
        <f t="shared" si="0"/>
        <v>1.5</v>
      </c>
    </row>
    <row r="21" spans="1:8" ht="29.35">
      <c r="A21" s="3">
        <v>624</v>
      </c>
      <c r="B21" s="3" t="s">
        <v>17</v>
      </c>
      <c r="C21" s="6">
        <v>0</v>
      </c>
      <c r="D21" s="6">
        <v>0</v>
      </c>
      <c r="E21" s="6">
        <v>100</v>
      </c>
      <c r="F21" s="6">
        <v>5</v>
      </c>
      <c r="G21" s="6">
        <v>0.5</v>
      </c>
      <c r="H21" s="6">
        <f t="shared" si="0"/>
        <v>2.5</v>
      </c>
    </row>
    <row r="22" spans="1:8" ht="44">
      <c r="A22" s="1">
        <v>640</v>
      </c>
      <c r="B22" s="1" t="s">
        <v>18</v>
      </c>
      <c r="C22" s="6">
        <v>0</v>
      </c>
      <c r="D22" s="6">
        <v>0</v>
      </c>
      <c r="E22" s="6">
        <v>100</v>
      </c>
      <c r="F22" s="6">
        <v>5</v>
      </c>
      <c r="G22" s="6">
        <v>0.5</v>
      </c>
      <c r="H22" s="6">
        <f t="shared" si="0"/>
        <v>2.5</v>
      </c>
    </row>
  </sheetData>
  <sortState ref="A6:H22">
    <sortCondition ref="A6"/>
  </sortState>
  <mergeCells count="2">
    <mergeCell ref="A1:H1"/>
    <mergeCell ref="A2:H2"/>
  </mergeCells>
  <pageMargins left="0.34" right="0.18" top="0.75" bottom="0.75" header="0.3" footer="0.3"/>
  <pageSetup paperSize="9" scale="5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AFDDFF"/>
  </sheetPr>
  <dimension ref="A1:H22"/>
  <sheetViews>
    <sheetView view="pageBreakPreview" topLeftCell="A10" zoomScale="84" zoomScaleNormal="75" zoomScaleSheetLayoutView="84" workbookViewId="0">
      <selection activeCell="A6" sqref="A6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4.88671875" style="5" customWidth="1"/>
    <col min="4" max="4" width="26.109375" style="5" customWidth="1"/>
    <col min="5" max="5" width="22" style="5" customWidth="1"/>
    <col min="6" max="6" width="13.109375" style="5" customWidth="1"/>
    <col min="7" max="7" width="10.6640625" style="5" customWidth="1"/>
    <col min="8" max="8" width="16.44140625" style="5" customWidth="1"/>
    <col min="9" max="16384" width="9.109375" style="5"/>
  </cols>
  <sheetData>
    <row r="1" spans="1:8" s="8" customFormat="1" ht="20.350000000000001" customHeight="1">
      <c r="A1" s="57" t="s">
        <v>57</v>
      </c>
      <c r="B1" s="57"/>
      <c r="C1" s="57"/>
      <c r="D1" s="57"/>
      <c r="E1" s="57"/>
      <c r="F1" s="57"/>
      <c r="G1" s="57"/>
      <c r="H1" s="57"/>
    </row>
    <row r="2" spans="1:8" ht="18">
      <c r="A2" s="58" t="s">
        <v>61</v>
      </c>
      <c r="B2" s="58"/>
      <c r="C2" s="58"/>
      <c r="D2" s="58"/>
      <c r="E2" s="58"/>
      <c r="F2" s="58"/>
      <c r="G2" s="58"/>
      <c r="H2" s="58"/>
    </row>
    <row r="3" spans="1:8" ht="29.35">
      <c r="C3" s="7" t="s">
        <v>47</v>
      </c>
      <c r="D3" s="7" t="s">
        <v>47</v>
      </c>
    </row>
    <row r="5" spans="1:8" ht="264">
      <c r="A5" s="4" t="s">
        <v>19</v>
      </c>
      <c r="B5" s="4" t="s">
        <v>20</v>
      </c>
      <c r="C5" s="4" t="s">
        <v>62</v>
      </c>
      <c r="D5" s="4" t="s">
        <v>63</v>
      </c>
      <c r="E5" s="4" t="s">
        <v>60</v>
      </c>
      <c r="F5" s="4" t="s">
        <v>24</v>
      </c>
      <c r="G5" s="4" t="s">
        <v>23</v>
      </c>
      <c r="H5" s="4" t="s">
        <v>25</v>
      </c>
    </row>
    <row r="6" spans="1:8">
      <c r="A6" s="2">
        <v>601</v>
      </c>
      <c r="B6" s="2" t="s">
        <v>2</v>
      </c>
      <c r="C6" s="42">
        <v>0</v>
      </c>
      <c r="D6" s="42">
        <v>0</v>
      </c>
      <c r="E6" s="6">
        <v>100</v>
      </c>
      <c r="F6" s="6">
        <v>5</v>
      </c>
      <c r="G6" s="6">
        <v>0.5</v>
      </c>
      <c r="H6" s="6">
        <f t="shared" ref="H6:H22" si="0">ROUND(F6*G6,2)</f>
        <v>2.5</v>
      </c>
    </row>
    <row r="7" spans="1:8" ht="29.35">
      <c r="A7" s="1">
        <v>602</v>
      </c>
      <c r="B7" s="1" t="s">
        <v>3</v>
      </c>
      <c r="C7" s="42">
        <v>1210.45</v>
      </c>
      <c r="D7" s="42">
        <v>1510.54</v>
      </c>
      <c r="E7" s="6">
        <f>ROUND((1-C7/D7)*100,2)</f>
        <v>19.87</v>
      </c>
      <c r="F7" s="6">
        <v>2</v>
      </c>
      <c r="G7" s="6">
        <v>0.5</v>
      </c>
      <c r="H7" s="6">
        <f t="shared" si="0"/>
        <v>1</v>
      </c>
    </row>
    <row r="8" spans="1:8" ht="29.35">
      <c r="A8" s="1">
        <v>604</v>
      </c>
      <c r="B8" s="1" t="s">
        <v>4</v>
      </c>
      <c r="C8" s="12">
        <v>0</v>
      </c>
      <c r="D8" s="12">
        <v>0</v>
      </c>
      <c r="E8" s="6">
        <v>100</v>
      </c>
      <c r="F8" s="6">
        <v>5</v>
      </c>
      <c r="G8" s="6">
        <v>0.5</v>
      </c>
      <c r="H8" s="6">
        <f t="shared" si="0"/>
        <v>2.5</v>
      </c>
    </row>
    <row r="9" spans="1:8" ht="29.35">
      <c r="A9" s="1">
        <v>605</v>
      </c>
      <c r="B9" s="1" t="s">
        <v>5</v>
      </c>
      <c r="C9" s="12">
        <v>0</v>
      </c>
      <c r="D9" s="12">
        <v>0</v>
      </c>
      <c r="E9" s="6">
        <v>100</v>
      </c>
      <c r="F9" s="6">
        <v>5</v>
      </c>
      <c r="G9" s="6">
        <v>0.5</v>
      </c>
      <c r="H9" s="6">
        <f t="shared" si="0"/>
        <v>2.5</v>
      </c>
    </row>
    <row r="10" spans="1:8" ht="29.35">
      <c r="A10" s="1">
        <v>606</v>
      </c>
      <c r="B10" s="1" t="s">
        <v>6</v>
      </c>
      <c r="C10" s="12">
        <v>0</v>
      </c>
      <c r="D10" s="12">
        <v>0</v>
      </c>
      <c r="E10" s="6">
        <v>100</v>
      </c>
      <c r="F10" s="6">
        <v>5</v>
      </c>
      <c r="G10" s="6">
        <v>0.5</v>
      </c>
      <c r="H10" s="6">
        <f t="shared" si="0"/>
        <v>2.5</v>
      </c>
    </row>
    <row r="11" spans="1:8" ht="29.35">
      <c r="A11" s="1">
        <v>607</v>
      </c>
      <c r="B11" s="1" t="s">
        <v>7</v>
      </c>
      <c r="C11" s="12">
        <v>3939.52</v>
      </c>
      <c r="D11" s="12">
        <v>5159.75</v>
      </c>
      <c r="E11" s="6">
        <f>ROUND((1-C11/D11)*100,2)</f>
        <v>23.65</v>
      </c>
      <c r="F11" s="6">
        <v>2</v>
      </c>
      <c r="G11" s="6">
        <v>0.5</v>
      </c>
      <c r="H11" s="6">
        <f t="shared" si="0"/>
        <v>1</v>
      </c>
    </row>
    <row r="12" spans="1:8" ht="29.35">
      <c r="A12" s="1">
        <v>608</v>
      </c>
      <c r="B12" s="1" t="s">
        <v>8</v>
      </c>
      <c r="C12" s="12">
        <v>325.73</v>
      </c>
      <c r="D12" s="12">
        <v>13628.48</v>
      </c>
      <c r="E12" s="6">
        <f>ROUND((1-C12/D12)*100,2)</f>
        <v>97.61</v>
      </c>
      <c r="F12" s="6">
        <v>4</v>
      </c>
      <c r="G12" s="6">
        <v>0.5</v>
      </c>
      <c r="H12" s="6">
        <f t="shared" si="0"/>
        <v>2</v>
      </c>
    </row>
    <row r="13" spans="1:8" ht="58.7">
      <c r="A13" s="1">
        <v>609</v>
      </c>
      <c r="B13" s="1" t="s">
        <v>9</v>
      </c>
      <c r="C13" s="12">
        <v>0</v>
      </c>
      <c r="D13" s="12">
        <v>0</v>
      </c>
      <c r="E13" s="6">
        <v>100</v>
      </c>
      <c r="F13" s="6">
        <v>5</v>
      </c>
      <c r="G13" s="6">
        <v>0.5</v>
      </c>
      <c r="H13" s="6">
        <f t="shared" si="0"/>
        <v>2.5</v>
      </c>
    </row>
    <row r="14" spans="1:8" ht="29.35">
      <c r="A14" s="1">
        <v>611</v>
      </c>
      <c r="B14" s="1" t="s">
        <v>10</v>
      </c>
      <c r="C14" s="12">
        <v>123.26</v>
      </c>
      <c r="D14" s="12">
        <v>123.79</v>
      </c>
      <c r="E14" s="6">
        <f>ROUND((1-C14/D14)*100,2)</f>
        <v>0.43</v>
      </c>
      <c r="F14" s="6">
        <v>1</v>
      </c>
      <c r="G14" s="6">
        <v>0.5</v>
      </c>
      <c r="H14" s="6">
        <f t="shared" si="0"/>
        <v>0.5</v>
      </c>
    </row>
    <row r="15" spans="1:8" ht="29.35">
      <c r="A15" s="1">
        <v>612</v>
      </c>
      <c r="B15" s="1" t="s">
        <v>11</v>
      </c>
      <c r="C15" s="42">
        <v>0</v>
      </c>
      <c r="D15" s="42">
        <v>0</v>
      </c>
      <c r="E15" s="6">
        <v>100</v>
      </c>
      <c r="F15" s="6">
        <v>5</v>
      </c>
      <c r="G15" s="6">
        <v>0.5</v>
      </c>
      <c r="H15" s="6">
        <f t="shared" si="0"/>
        <v>2.5</v>
      </c>
    </row>
    <row r="16" spans="1:8" ht="29.35">
      <c r="A16" s="1">
        <v>617</v>
      </c>
      <c r="B16" s="1" t="s">
        <v>12</v>
      </c>
      <c r="C16" s="42">
        <v>0</v>
      </c>
      <c r="D16" s="42">
        <v>0</v>
      </c>
      <c r="E16" s="6">
        <v>100</v>
      </c>
      <c r="F16" s="6">
        <v>5</v>
      </c>
      <c r="G16" s="6">
        <v>0.5</v>
      </c>
      <c r="H16" s="6">
        <f t="shared" si="0"/>
        <v>2.5</v>
      </c>
    </row>
    <row r="17" spans="1:8" ht="29.35">
      <c r="A17" s="1">
        <v>618</v>
      </c>
      <c r="B17" s="1" t="s">
        <v>13</v>
      </c>
      <c r="C17" s="12">
        <v>0</v>
      </c>
      <c r="D17" s="12">
        <v>0</v>
      </c>
      <c r="E17" s="6">
        <v>100</v>
      </c>
      <c r="F17" s="6">
        <v>5</v>
      </c>
      <c r="G17" s="6">
        <v>0.5</v>
      </c>
      <c r="H17" s="6">
        <f t="shared" si="0"/>
        <v>2.5</v>
      </c>
    </row>
    <row r="18" spans="1:8" ht="29.35">
      <c r="A18" s="1">
        <v>619</v>
      </c>
      <c r="B18" s="1" t="s">
        <v>14</v>
      </c>
      <c r="C18" s="12">
        <v>0</v>
      </c>
      <c r="D18" s="12">
        <v>0</v>
      </c>
      <c r="E18" s="6">
        <v>100</v>
      </c>
      <c r="F18" s="6">
        <v>5</v>
      </c>
      <c r="G18" s="6">
        <v>0.5</v>
      </c>
      <c r="H18" s="6">
        <f t="shared" si="0"/>
        <v>2.5</v>
      </c>
    </row>
    <row r="19" spans="1:8" ht="29.35">
      <c r="A19" s="1">
        <v>620</v>
      </c>
      <c r="B19" s="1" t="s">
        <v>15</v>
      </c>
      <c r="C19" s="42">
        <v>1403.02</v>
      </c>
      <c r="D19" s="42">
        <v>1403.02</v>
      </c>
      <c r="E19" s="6">
        <f>ROUND((1-C19/D19)*100,2)</f>
        <v>0</v>
      </c>
      <c r="F19" s="6">
        <v>0</v>
      </c>
      <c r="G19" s="6">
        <v>0.5</v>
      </c>
      <c r="H19" s="6">
        <f t="shared" si="0"/>
        <v>0</v>
      </c>
    </row>
    <row r="20" spans="1:8" s="45" customFormat="1" ht="29.35">
      <c r="A20" s="1">
        <v>621</v>
      </c>
      <c r="B20" s="1" t="s">
        <v>16</v>
      </c>
      <c r="C20" s="42">
        <v>0</v>
      </c>
      <c r="D20" s="42">
        <v>0</v>
      </c>
      <c r="E20" s="35">
        <v>100</v>
      </c>
      <c r="F20" s="35">
        <v>5</v>
      </c>
      <c r="G20" s="35">
        <v>0.5</v>
      </c>
      <c r="H20" s="35">
        <f t="shared" si="0"/>
        <v>2.5</v>
      </c>
    </row>
    <row r="21" spans="1:8" ht="29.35">
      <c r="A21" s="3">
        <v>624</v>
      </c>
      <c r="B21" s="3" t="s">
        <v>17</v>
      </c>
      <c r="C21" s="12">
        <v>0</v>
      </c>
      <c r="D21" s="12">
        <v>0</v>
      </c>
      <c r="E21" s="6">
        <v>100</v>
      </c>
      <c r="F21" s="6">
        <v>5</v>
      </c>
      <c r="G21" s="6">
        <v>0.5</v>
      </c>
      <c r="H21" s="6">
        <f t="shared" si="0"/>
        <v>2.5</v>
      </c>
    </row>
    <row r="22" spans="1:8" ht="44">
      <c r="A22" s="1">
        <v>640</v>
      </c>
      <c r="B22" s="1" t="s">
        <v>18</v>
      </c>
      <c r="C22" s="12">
        <v>0</v>
      </c>
      <c r="D22" s="12">
        <v>0</v>
      </c>
      <c r="E22" s="6">
        <v>100</v>
      </c>
      <c r="F22" s="6">
        <v>5</v>
      </c>
      <c r="G22" s="6">
        <v>0.5</v>
      </c>
      <c r="H22" s="6">
        <f t="shared" si="0"/>
        <v>2.5</v>
      </c>
    </row>
  </sheetData>
  <sortState ref="A6:H22">
    <sortCondition ref="A6"/>
  </sortState>
  <mergeCells count="2">
    <mergeCell ref="A1:H1"/>
    <mergeCell ref="A2:H2"/>
  </mergeCells>
  <pageMargins left="0.34" right="0.18" top="0.75" bottom="0.75" header="0.3" footer="0.3"/>
  <pageSetup paperSize="9" scale="5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9999"/>
  </sheetPr>
  <dimension ref="A1:G22"/>
  <sheetViews>
    <sheetView view="pageBreakPreview" zoomScale="84" zoomScaleNormal="75" zoomScaleSheetLayoutView="84" workbookViewId="0">
      <selection activeCell="C17" sqref="C17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4.88671875" style="5" customWidth="1"/>
    <col min="4" max="4" width="26.109375" style="5" customWidth="1"/>
    <col min="5" max="5" width="13.109375" style="5" customWidth="1"/>
    <col min="6" max="6" width="10.6640625" style="5" customWidth="1"/>
    <col min="7" max="7" width="16.44140625" style="5" customWidth="1"/>
    <col min="8" max="16384" width="9.109375" style="5"/>
  </cols>
  <sheetData>
    <row r="1" spans="1:7" s="8" customFormat="1" ht="20.350000000000001" customHeight="1">
      <c r="A1" s="57" t="s">
        <v>65</v>
      </c>
      <c r="B1" s="57"/>
      <c r="C1" s="57"/>
      <c r="D1" s="57"/>
      <c r="E1" s="57"/>
      <c r="F1" s="57"/>
      <c r="G1" s="57"/>
    </row>
    <row r="2" spans="1:7" ht="47.35" customHeight="1">
      <c r="A2" s="58" t="s">
        <v>66</v>
      </c>
      <c r="B2" s="58"/>
      <c r="C2" s="58"/>
      <c r="D2" s="58"/>
      <c r="E2" s="58"/>
      <c r="F2" s="58"/>
      <c r="G2" s="58"/>
    </row>
    <row r="3" spans="1:7" ht="29.35">
      <c r="C3" s="7" t="s">
        <v>47</v>
      </c>
      <c r="D3" s="7" t="s">
        <v>47</v>
      </c>
    </row>
    <row r="5" spans="1:7" ht="117.35">
      <c r="A5" s="4" t="s">
        <v>19</v>
      </c>
      <c r="B5" s="4" t="s">
        <v>20</v>
      </c>
      <c r="C5" s="4" t="s">
        <v>80</v>
      </c>
      <c r="D5" s="4" t="s">
        <v>81</v>
      </c>
      <c r="E5" s="4" t="s">
        <v>24</v>
      </c>
      <c r="F5" s="4" t="s">
        <v>23</v>
      </c>
      <c r="G5" s="4" t="s">
        <v>25</v>
      </c>
    </row>
    <row r="6" spans="1:7">
      <c r="A6" s="2">
        <v>601</v>
      </c>
      <c r="B6" s="2" t="s">
        <v>2</v>
      </c>
      <c r="C6" s="41" t="s">
        <v>157</v>
      </c>
      <c r="D6" s="41"/>
      <c r="E6" s="6">
        <v>5</v>
      </c>
      <c r="F6" s="6">
        <v>0.2</v>
      </c>
      <c r="G6" s="6">
        <f>ROUND(E6*F6,2)</f>
        <v>1</v>
      </c>
    </row>
    <row r="7" spans="1:7" ht="29.35">
      <c r="A7" s="1">
        <v>602</v>
      </c>
      <c r="B7" s="1" t="s">
        <v>3</v>
      </c>
      <c r="C7" s="41" t="s">
        <v>157</v>
      </c>
      <c r="D7" s="41"/>
      <c r="E7" s="6">
        <v>5</v>
      </c>
      <c r="F7" s="6">
        <v>0.2</v>
      </c>
      <c r="G7" s="6">
        <f t="shared" ref="G7:G22" si="0">ROUND(E7*F7,2)</f>
        <v>1</v>
      </c>
    </row>
    <row r="8" spans="1:7" ht="29.35">
      <c r="A8" s="1">
        <v>604</v>
      </c>
      <c r="B8" s="1" t="s">
        <v>4</v>
      </c>
      <c r="C8" s="41" t="s">
        <v>157</v>
      </c>
      <c r="D8" s="41"/>
      <c r="E8" s="6">
        <v>5</v>
      </c>
      <c r="F8" s="6">
        <v>0.2</v>
      </c>
      <c r="G8" s="6">
        <f t="shared" si="0"/>
        <v>1</v>
      </c>
    </row>
    <row r="9" spans="1:7" ht="29.35">
      <c r="A9" s="1">
        <v>605</v>
      </c>
      <c r="B9" s="1" t="s">
        <v>5</v>
      </c>
      <c r="C9" s="41" t="s">
        <v>157</v>
      </c>
      <c r="D9" s="41"/>
      <c r="E9" s="6">
        <v>5</v>
      </c>
      <c r="F9" s="6">
        <v>0.2</v>
      </c>
      <c r="G9" s="6">
        <f t="shared" si="0"/>
        <v>1</v>
      </c>
    </row>
    <row r="10" spans="1:7" ht="29.35">
      <c r="A10" s="1">
        <v>606</v>
      </c>
      <c r="B10" s="1" t="s">
        <v>6</v>
      </c>
      <c r="C10" s="41" t="s">
        <v>157</v>
      </c>
      <c r="D10" s="41"/>
      <c r="E10" s="6">
        <v>5</v>
      </c>
      <c r="F10" s="6">
        <v>0.2</v>
      </c>
      <c r="G10" s="6">
        <f t="shared" si="0"/>
        <v>1</v>
      </c>
    </row>
    <row r="11" spans="1:7" ht="29.35">
      <c r="A11" s="1">
        <v>607</v>
      </c>
      <c r="B11" s="1" t="s">
        <v>7</v>
      </c>
      <c r="C11" s="41" t="s">
        <v>157</v>
      </c>
      <c r="D11" s="41"/>
      <c r="E11" s="6">
        <v>5</v>
      </c>
      <c r="F11" s="6">
        <v>0.2</v>
      </c>
      <c r="G11" s="6">
        <f t="shared" si="0"/>
        <v>1</v>
      </c>
    </row>
    <row r="12" spans="1:7" ht="29.35">
      <c r="A12" s="1">
        <v>608</v>
      </c>
      <c r="B12" s="1" t="s">
        <v>8</v>
      </c>
      <c r="C12" s="41" t="s">
        <v>157</v>
      </c>
      <c r="D12" s="41"/>
      <c r="E12" s="6">
        <v>5</v>
      </c>
      <c r="F12" s="6">
        <v>0.2</v>
      </c>
      <c r="G12" s="6">
        <f t="shared" si="0"/>
        <v>1</v>
      </c>
    </row>
    <row r="13" spans="1:7" ht="58.7">
      <c r="A13" s="1">
        <v>609</v>
      </c>
      <c r="B13" s="1" t="s">
        <v>9</v>
      </c>
      <c r="C13" s="41" t="s">
        <v>157</v>
      </c>
      <c r="D13" s="41"/>
      <c r="E13" s="6">
        <v>5</v>
      </c>
      <c r="F13" s="6">
        <v>0.2</v>
      </c>
      <c r="G13" s="6">
        <f t="shared" si="0"/>
        <v>1</v>
      </c>
    </row>
    <row r="14" spans="1:7" ht="29.35">
      <c r="A14" s="1">
        <v>611</v>
      </c>
      <c r="B14" s="1" t="s">
        <v>10</v>
      </c>
      <c r="C14" s="41" t="s">
        <v>157</v>
      </c>
      <c r="D14" s="41"/>
      <c r="E14" s="6">
        <v>5</v>
      </c>
      <c r="F14" s="6">
        <v>0.2</v>
      </c>
      <c r="G14" s="6">
        <f t="shared" si="0"/>
        <v>1</v>
      </c>
    </row>
    <row r="15" spans="1:7" ht="29.35">
      <c r="A15" s="1">
        <v>612</v>
      </c>
      <c r="B15" s="1" t="s">
        <v>11</v>
      </c>
      <c r="C15" s="41" t="s">
        <v>157</v>
      </c>
      <c r="D15" s="41"/>
      <c r="E15" s="6">
        <v>5</v>
      </c>
      <c r="F15" s="6">
        <v>0.2</v>
      </c>
      <c r="G15" s="6">
        <f t="shared" si="0"/>
        <v>1</v>
      </c>
    </row>
    <row r="16" spans="1:7" ht="29.35">
      <c r="A16" s="1">
        <v>617</v>
      </c>
      <c r="B16" s="1" t="s">
        <v>12</v>
      </c>
      <c r="C16" s="41" t="s">
        <v>157</v>
      </c>
      <c r="D16" s="41"/>
      <c r="E16" s="6">
        <v>5</v>
      </c>
      <c r="F16" s="6">
        <v>0.2</v>
      </c>
      <c r="G16" s="6">
        <f t="shared" si="0"/>
        <v>1</v>
      </c>
    </row>
    <row r="17" spans="1:7" ht="29.35">
      <c r="A17" s="1">
        <v>618</v>
      </c>
      <c r="B17" s="1" t="s">
        <v>13</v>
      </c>
      <c r="C17" s="41" t="s">
        <v>157</v>
      </c>
      <c r="D17" s="41"/>
      <c r="E17" s="6">
        <v>5</v>
      </c>
      <c r="F17" s="6">
        <v>0.2</v>
      </c>
      <c r="G17" s="6">
        <f t="shared" si="0"/>
        <v>1</v>
      </c>
    </row>
    <row r="18" spans="1:7" ht="29.35">
      <c r="A18" s="1">
        <v>619</v>
      </c>
      <c r="B18" s="1" t="s">
        <v>14</v>
      </c>
      <c r="C18" s="41" t="s">
        <v>157</v>
      </c>
      <c r="D18" s="41"/>
      <c r="E18" s="6">
        <v>5</v>
      </c>
      <c r="F18" s="6">
        <v>0.2</v>
      </c>
      <c r="G18" s="6">
        <f t="shared" si="0"/>
        <v>1</v>
      </c>
    </row>
    <row r="19" spans="1:7" ht="29.35">
      <c r="A19" s="1">
        <v>620</v>
      </c>
      <c r="B19" s="1" t="s">
        <v>15</v>
      </c>
      <c r="C19" s="41" t="s">
        <v>157</v>
      </c>
      <c r="D19" s="41"/>
      <c r="E19" s="6">
        <v>5</v>
      </c>
      <c r="F19" s="6">
        <v>0.2</v>
      </c>
      <c r="G19" s="6">
        <f t="shared" si="0"/>
        <v>1</v>
      </c>
    </row>
    <row r="20" spans="1:7" ht="29.35">
      <c r="A20" s="1">
        <v>621</v>
      </c>
      <c r="B20" s="1" t="s">
        <v>16</v>
      </c>
      <c r="C20" s="41" t="s">
        <v>157</v>
      </c>
      <c r="D20" s="41"/>
      <c r="E20" s="6">
        <v>5</v>
      </c>
      <c r="F20" s="6">
        <v>0.2</v>
      </c>
      <c r="G20" s="6">
        <f t="shared" si="0"/>
        <v>1</v>
      </c>
    </row>
    <row r="21" spans="1:7" ht="29.35">
      <c r="A21" s="3">
        <v>624</v>
      </c>
      <c r="B21" s="3" t="s">
        <v>17</v>
      </c>
      <c r="C21" s="41" t="s">
        <v>157</v>
      </c>
      <c r="D21" s="41"/>
      <c r="E21" s="6">
        <v>5</v>
      </c>
      <c r="F21" s="6">
        <v>0.2</v>
      </c>
      <c r="G21" s="6">
        <f t="shared" si="0"/>
        <v>1</v>
      </c>
    </row>
    <row r="22" spans="1:7" ht="44">
      <c r="A22" s="1">
        <v>640</v>
      </c>
      <c r="B22" s="1" t="s">
        <v>18</v>
      </c>
      <c r="C22" s="41" t="s">
        <v>158</v>
      </c>
      <c r="D22" s="41" t="s">
        <v>157</v>
      </c>
      <c r="E22" s="6">
        <v>0</v>
      </c>
      <c r="F22" s="6">
        <v>0.2</v>
      </c>
      <c r="G22" s="6">
        <f t="shared" si="0"/>
        <v>0</v>
      </c>
    </row>
  </sheetData>
  <mergeCells count="2">
    <mergeCell ref="A1:G1"/>
    <mergeCell ref="A2:G2"/>
  </mergeCells>
  <pageMargins left="0.5" right="0.19685039370078741" top="0.74803149606299213" bottom="0.74803149606299213" header="0.31496062992125984" footer="0.31496062992125984"/>
  <pageSetup paperSize="9" scale="6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66"/>
  </sheetPr>
  <dimension ref="A1:E22"/>
  <sheetViews>
    <sheetView view="pageBreakPreview" zoomScale="84" zoomScaleNormal="75" zoomScaleSheetLayoutView="84" workbookViewId="0">
      <selection activeCell="A6" sqref="A6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4.88671875" style="5" customWidth="1"/>
    <col min="4" max="4" width="22.88671875" style="5" customWidth="1"/>
    <col min="5" max="5" width="22" style="5" customWidth="1"/>
    <col min="6" max="16384" width="9.109375" style="5"/>
  </cols>
  <sheetData>
    <row r="1" spans="1:5" s="8" customFormat="1" ht="20.350000000000001" customHeight="1">
      <c r="A1" s="57" t="s">
        <v>65</v>
      </c>
      <c r="B1" s="57"/>
      <c r="C1" s="57"/>
      <c r="D1" s="57"/>
      <c r="E1" s="57"/>
    </row>
    <row r="2" spans="1:5" ht="18">
      <c r="A2" s="58" t="s">
        <v>67</v>
      </c>
      <c r="B2" s="58"/>
      <c r="C2" s="58"/>
      <c r="D2" s="58"/>
      <c r="E2" s="58"/>
    </row>
    <row r="3" spans="1:5" ht="29.35">
      <c r="C3" s="7"/>
      <c r="D3" s="7" t="s">
        <v>47</v>
      </c>
    </row>
    <row r="5" spans="1:5" ht="88">
      <c r="A5" s="4" t="s">
        <v>19</v>
      </c>
      <c r="B5" s="4" t="s">
        <v>20</v>
      </c>
      <c r="C5" s="4" t="s">
        <v>68</v>
      </c>
      <c r="D5" s="4" t="s">
        <v>69</v>
      </c>
      <c r="E5" s="4" t="s">
        <v>70</v>
      </c>
    </row>
    <row r="6" spans="1:5">
      <c r="A6" s="2">
        <v>601</v>
      </c>
      <c r="B6" s="2" t="s">
        <v>2</v>
      </c>
      <c r="C6" s="15">
        <v>8843620.5</v>
      </c>
      <c r="D6" s="15">
        <v>8843620.5</v>
      </c>
      <c r="E6" s="39">
        <f t="shared" ref="E6:E22" si="0">ROUND(C6/D6*100,2)</f>
        <v>100</v>
      </c>
    </row>
    <row r="7" spans="1:5" ht="29.35">
      <c r="A7" s="1">
        <v>602</v>
      </c>
      <c r="B7" s="1" t="s">
        <v>3</v>
      </c>
      <c r="C7" s="15">
        <v>8611691.0600000005</v>
      </c>
      <c r="D7" s="15">
        <v>13523934.310000001</v>
      </c>
      <c r="E7" s="6">
        <f t="shared" si="0"/>
        <v>63.68</v>
      </c>
    </row>
    <row r="8" spans="1:5" ht="29.35">
      <c r="A8" s="1">
        <v>604</v>
      </c>
      <c r="B8" s="1" t="s">
        <v>4</v>
      </c>
      <c r="C8" s="15">
        <v>9966582.7799999993</v>
      </c>
      <c r="D8" s="15">
        <v>11203202.449999999</v>
      </c>
      <c r="E8" s="6">
        <f t="shared" si="0"/>
        <v>88.96</v>
      </c>
    </row>
    <row r="9" spans="1:5" ht="29.35">
      <c r="A9" s="1">
        <v>605</v>
      </c>
      <c r="B9" s="1" t="s">
        <v>5</v>
      </c>
      <c r="C9" s="15">
        <v>5233430.01</v>
      </c>
      <c r="D9" s="15">
        <v>5879329.3200000003</v>
      </c>
      <c r="E9" s="6">
        <f t="shared" si="0"/>
        <v>89.01</v>
      </c>
    </row>
    <row r="10" spans="1:5" ht="29.35">
      <c r="A10" s="1">
        <v>606</v>
      </c>
      <c r="B10" s="1" t="s">
        <v>6</v>
      </c>
      <c r="C10" s="15">
        <v>1306078203.1900001</v>
      </c>
      <c r="D10" s="15">
        <v>3546782763.8699999</v>
      </c>
      <c r="E10" s="6">
        <f t="shared" si="0"/>
        <v>36.82</v>
      </c>
    </row>
    <row r="11" spans="1:5" ht="29.35">
      <c r="A11" s="1">
        <v>607</v>
      </c>
      <c r="B11" s="1" t="s">
        <v>7</v>
      </c>
      <c r="C11" s="15">
        <v>177421125.78</v>
      </c>
      <c r="D11" s="15">
        <v>321196409.25</v>
      </c>
      <c r="E11" s="6">
        <f t="shared" si="0"/>
        <v>55.24</v>
      </c>
    </row>
    <row r="12" spans="1:5" ht="29.35">
      <c r="A12" s="1">
        <v>608</v>
      </c>
      <c r="B12" s="1" t="s">
        <v>8</v>
      </c>
      <c r="C12" s="15">
        <v>874087424.75</v>
      </c>
      <c r="D12" s="15">
        <v>1972640960.98</v>
      </c>
      <c r="E12" s="6">
        <f t="shared" si="0"/>
        <v>44.31</v>
      </c>
    </row>
    <row r="13" spans="1:5" ht="58.7">
      <c r="A13" s="1">
        <v>609</v>
      </c>
      <c r="B13" s="1" t="s">
        <v>9</v>
      </c>
      <c r="C13" s="15">
        <v>5612012.8300000001</v>
      </c>
      <c r="D13" s="15">
        <v>9778573.5700000003</v>
      </c>
      <c r="E13" s="6">
        <f t="shared" si="0"/>
        <v>57.39</v>
      </c>
    </row>
    <row r="14" spans="1:5" ht="29.35">
      <c r="A14" s="1">
        <v>611</v>
      </c>
      <c r="B14" s="1" t="s">
        <v>10</v>
      </c>
      <c r="C14" s="15">
        <v>33517185.699999999</v>
      </c>
      <c r="D14" s="15">
        <v>77557969.659999996</v>
      </c>
      <c r="E14" s="6">
        <f t="shared" si="0"/>
        <v>43.22</v>
      </c>
    </row>
    <row r="15" spans="1:5" ht="29.35">
      <c r="A15" s="1">
        <v>612</v>
      </c>
      <c r="B15" s="1" t="s">
        <v>11</v>
      </c>
      <c r="C15" s="15">
        <v>1570184.07</v>
      </c>
      <c r="D15" s="15">
        <v>2175921.36</v>
      </c>
      <c r="E15" s="6">
        <f t="shared" si="0"/>
        <v>72.16</v>
      </c>
    </row>
    <row r="16" spans="1:5" ht="29.35">
      <c r="A16" s="1">
        <v>617</v>
      </c>
      <c r="B16" s="1" t="s">
        <v>12</v>
      </c>
      <c r="C16" s="15">
        <v>5654834.0099999998</v>
      </c>
      <c r="D16" s="15">
        <v>7052111.4299999997</v>
      </c>
      <c r="E16" s="6">
        <f t="shared" si="0"/>
        <v>80.19</v>
      </c>
    </row>
    <row r="17" spans="1:5" ht="29.35">
      <c r="A17" s="1">
        <v>618</v>
      </c>
      <c r="B17" s="1" t="s">
        <v>13</v>
      </c>
      <c r="C17" s="15">
        <v>6762887.9100000001</v>
      </c>
      <c r="D17" s="15">
        <v>9174035</v>
      </c>
      <c r="E17" s="6">
        <f t="shared" si="0"/>
        <v>73.72</v>
      </c>
    </row>
    <row r="18" spans="1:5" ht="29.35">
      <c r="A18" s="1">
        <v>619</v>
      </c>
      <c r="B18" s="1" t="s">
        <v>14</v>
      </c>
      <c r="C18" s="15">
        <v>9452564.4100000001</v>
      </c>
      <c r="D18" s="15">
        <v>17835131.309999999</v>
      </c>
      <c r="E18" s="39">
        <f t="shared" si="0"/>
        <v>53</v>
      </c>
    </row>
    <row r="19" spans="1:5" ht="29.35">
      <c r="A19" s="1">
        <v>620</v>
      </c>
      <c r="B19" s="1" t="s">
        <v>15</v>
      </c>
      <c r="C19" s="15">
        <v>13815871.060000001</v>
      </c>
      <c r="D19" s="15">
        <v>26895257.600000001</v>
      </c>
      <c r="E19" s="6">
        <f t="shared" si="0"/>
        <v>51.37</v>
      </c>
    </row>
    <row r="20" spans="1:5" ht="29.35">
      <c r="A20" s="1">
        <v>621</v>
      </c>
      <c r="B20" s="1" t="s">
        <v>16</v>
      </c>
      <c r="C20" s="15">
        <v>13527506.949999999</v>
      </c>
      <c r="D20" s="15">
        <v>23960763.920000002</v>
      </c>
      <c r="E20" s="6">
        <f t="shared" si="0"/>
        <v>56.46</v>
      </c>
    </row>
    <row r="21" spans="1:5" ht="29.35">
      <c r="A21" s="3">
        <v>624</v>
      </c>
      <c r="B21" s="3" t="s">
        <v>17</v>
      </c>
      <c r="C21" s="15">
        <v>25529318.239999998</v>
      </c>
      <c r="D21" s="15">
        <v>89900623.519999996</v>
      </c>
      <c r="E21" s="39">
        <f t="shared" si="0"/>
        <v>28.4</v>
      </c>
    </row>
    <row r="22" spans="1:5" ht="44">
      <c r="A22" s="1">
        <v>640</v>
      </c>
      <c r="B22" s="1" t="s">
        <v>18</v>
      </c>
      <c r="C22" s="15">
        <v>3328241.26</v>
      </c>
      <c r="D22" s="15">
        <v>7896352.29</v>
      </c>
      <c r="E22" s="6">
        <f t="shared" si="0"/>
        <v>42.15</v>
      </c>
    </row>
  </sheetData>
  <sortState ref="A6:E22">
    <sortCondition ref="A6"/>
  </sortState>
  <mergeCells count="2">
    <mergeCell ref="A1:E1"/>
    <mergeCell ref="A2:E2"/>
  </mergeCells>
  <pageMargins left="0.35433070866141736" right="0.19685039370078741" top="0.74803149606299213" bottom="0.74803149606299213" header="0.31496062992125984" footer="0.31496062992125984"/>
  <pageSetup paperSize="9"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</sheetPr>
  <dimension ref="A1:E22"/>
  <sheetViews>
    <sheetView view="pageBreakPreview" zoomScale="84" zoomScaleNormal="75" zoomScaleSheetLayoutView="84" workbookViewId="0">
      <selection activeCell="D13" sqref="D13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4.88671875" style="5" customWidth="1"/>
    <col min="4" max="4" width="22.88671875" style="5" customWidth="1"/>
    <col min="5" max="5" width="22" style="5" customWidth="1"/>
    <col min="6" max="16384" width="9.109375" style="5"/>
  </cols>
  <sheetData>
    <row r="1" spans="1:5" s="8" customFormat="1" ht="20.350000000000001" customHeight="1">
      <c r="A1" s="57" t="s">
        <v>65</v>
      </c>
      <c r="B1" s="57"/>
      <c r="C1" s="57"/>
      <c r="D1" s="57"/>
      <c r="E1" s="57"/>
    </row>
    <row r="2" spans="1:5" ht="18">
      <c r="A2" s="58" t="s">
        <v>71</v>
      </c>
      <c r="B2" s="58"/>
      <c r="C2" s="58"/>
      <c r="D2" s="58"/>
      <c r="E2" s="58"/>
    </row>
    <row r="3" spans="1:5" ht="29.35">
      <c r="C3" s="7"/>
      <c r="D3" s="7" t="s">
        <v>47</v>
      </c>
    </row>
    <row r="5" spans="1:5" ht="117.35">
      <c r="A5" s="4" t="s">
        <v>19</v>
      </c>
      <c r="B5" s="4" t="s">
        <v>20</v>
      </c>
      <c r="C5" s="4" t="s">
        <v>72</v>
      </c>
      <c r="D5" s="4" t="s">
        <v>73</v>
      </c>
      <c r="E5" s="4" t="s">
        <v>74</v>
      </c>
    </row>
    <row r="6" spans="1:5">
      <c r="A6" s="2">
        <v>601</v>
      </c>
      <c r="B6" s="2" t="s">
        <v>2</v>
      </c>
      <c r="C6" s="15">
        <v>206536.39</v>
      </c>
      <c r="D6" s="15">
        <v>154396.29</v>
      </c>
      <c r="E6" s="6">
        <f t="shared" ref="E6:E22" si="0">ROUND(100*(D6-C6)/C6,2)</f>
        <v>-25.24</v>
      </c>
    </row>
    <row r="7" spans="1:5" ht="29.35">
      <c r="A7" s="1">
        <v>602</v>
      </c>
      <c r="B7" s="1" t="s">
        <v>3</v>
      </c>
      <c r="C7" s="15">
        <v>10001145.890000001</v>
      </c>
      <c r="D7" s="15">
        <v>1715.5</v>
      </c>
      <c r="E7" s="6">
        <f t="shared" si="0"/>
        <v>-99.98</v>
      </c>
    </row>
    <row r="8" spans="1:5" ht="29.35">
      <c r="A8" s="1">
        <v>604</v>
      </c>
      <c r="B8" s="1" t="s">
        <v>4</v>
      </c>
      <c r="C8" s="15">
        <v>463526.72</v>
      </c>
      <c r="D8" s="15">
        <v>497038.61</v>
      </c>
      <c r="E8" s="6">
        <f t="shared" si="0"/>
        <v>7.23</v>
      </c>
    </row>
    <row r="9" spans="1:5" ht="29.35">
      <c r="A9" s="1">
        <v>605</v>
      </c>
      <c r="B9" s="1" t="s">
        <v>5</v>
      </c>
      <c r="C9" s="15">
        <v>135980.47</v>
      </c>
      <c r="D9" s="15">
        <v>110111.65</v>
      </c>
      <c r="E9" s="6">
        <f t="shared" si="0"/>
        <v>-19.02</v>
      </c>
    </row>
    <row r="10" spans="1:5" ht="29.35">
      <c r="A10" s="1">
        <v>606</v>
      </c>
      <c r="B10" s="1" t="s">
        <v>6</v>
      </c>
      <c r="C10" s="15">
        <v>68289673.299999997</v>
      </c>
      <c r="D10" s="15">
        <v>79558726.620000005</v>
      </c>
      <c r="E10" s="39">
        <f t="shared" si="0"/>
        <v>16.5</v>
      </c>
    </row>
    <row r="11" spans="1:5" ht="29.35">
      <c r="A11" s="1">
        <v>607</v>
      </c>
      <c r="B11" s="1" t="s">
        <v>7</v>
      </c>
      <c r="C11" s="15">
        <v>5216178.7300000004</v>
      </c>
      <c r="D11" s="15">
        <v>7229158.04</v>
      </c>
      <c r="E11" s="6">
        <f t="shared" si="0"/>
        <v>38.590000000000003</v>
      </c>
    </row>
    <row r="12" spans="1:5" ht="29.35">
      <c r="A12" s="1">
        <v>608</v>
      </c>
      <c r="B12" s="1" t="s">
        <v>8</v>
      </c>
      <c r="C12" s="15">
        <v>151232234.63</v>
      </c>
      <c r="D12" s="15">
        <v>182142689.27000001</v>
      </c>
      <c r="E12" s="6">
        <f t="shared" si="0"/>
        <v>20.440000000000001</v>
      </c>
    </row>
    <row r="13" spans="1:5" ht="58.7">
      <c r="A13" s="1">
        <v>609</v>
      </c>
      <c r="B13" s="1" t="s">
        <v>9</v>
      </c>
      <c r="C13" s="15">
        <v>17099.400000000001</v>
      </c>
      <c r="D13" s="15">
        <v>61659.14</v>
      </c>
      <c r="E13" s="6">
        <f t="shared" si="0"/>
        <v>260.58999999999997</v>
      </c>
    </row>
    <row r="14" spans="1:5" ht="29.35">
      <c r="A14" s="1">
        <v>611</v>
      </c>
      <c r="B14" s="1" t="s">
        <v>10</v>
      </c>
      <c r="C14" s="15">
        <v>2466482.54</v>
      </c>
      <c r="D14" s="15">
        <v>1982862.9</v>
      </c>
      <c r="E14" s="6">
        <f t="shared" si="0"/>
        <v>-19.61</v>
      </c>
    </row>
    <row r="15" spans="1:5" ht="29.35">
      <c r="A15" s="1">
        <v>612</v>
      </c>
      <c r="B15" s="1" t="s">
        <v>11</v>
      </c>
      <c r="C15" s="15">
        <v>519967.75</v>
      </c>
      <c r="D15" s="15">
        <v>648047.6</v>
      </c>
      <c r="E15" s="6">
        <f t="shared" si="0"/>
        <v>24.63</v>
      </c>
    </row>
    <row r="16" spans="1:5" ht="29.35">
      <c r="A16" s="1">
        <v>617</v>
      </c>
      <c r="B16" s="1" t="s">
        <v>12</v>
      </c>
      <c r="C16" s="15">
        <v>9098.5</v>
      </c>
      <c r="D16" s="15">
        <v>1226.72</v>
      </c>
      <c r="E16" s="6">
        <f t="shared" si="0"/>
        <v>-86.52</v>
      </c>
    </row>
    <row r="17" spans="1:5" ht="29.35">
      <c r="A17" s="1">
        <v>618</v>
      </c>
      <c r="B17" s="1" t="s">
        <v>13</v>
      </c>
      <c r="C17" s="15">
        <v>881413.93</v>
      </c>
      <c r="D17" s="15">
        <v>878109.44</v>
      </c>
      <c r="E17" s="6">
        <f t="shared" si="0"/>
        <v>-0.37</v>
      </c>
    </row>
    <row r="18" spans="1:5" ht="29.35">
      <c r="A18" s="1">
        <v>619</v>
      </c>
      <c r="B18" s="1" t="s">
        <v>14</v>
      </c>
      <c r="C18" s="15">
        <v>108925.95</v>
      </c>
      <c r="D18" s="15">
        <v>205851.71</v>
      </c>
      <c r="E18" s="6">
        <f t="shared" si="0"/>
        <v>88.98</v>
      </c>
    </row>
    <row r="19" spans="1:5" ht="29.35">
      <c r="A19" s="1">
        <v>620</v>
      </c>
      <c r="B19" s="1" t="s">
        <v>15</v>
      </c>
      <c r="C19" s="15">
        <v>3334208.65</v>
      </c>
      <c r="D19" s="15">
        <v>3844957.62</v>
      </c>
      <c r="E19" s="6">
        <f t="shared" si="0"/>
        <v>15.32</v>
      </c>
    </row>
    <row r="20" spans="1:5" ht="29.35">
      <c r="A20" s="1">
        <v>621</v>
      </c>
      <c r="B20" s="1" t="s">
        <v>16</v>
      </c>
      <c r="C20" s="15">
        <v>223431.07</v>
      </c>
      <c r="D20" s="15">
        <v>820911.56</v>
      </c>
      <c r="E20" s="6">
        <f t="shared" si="0"/>
        <v>267.41000000000003</v>
      </c>
    </row>
    <row r="21" spans="1:5" ht="29.35">
      <c r="A21" s="3">
        <v>624</v>
      </c>
      <c r="B21" s="3" t="s">
        <v>17</v>
      </c>
      <c r="C21" s="15">
        <v>1536545.01</v>
      </c>
      <c r="D21" s="15">
        <v>3549223.3</v>
      </c>
      <c r="E21" s="6">
        <f t="shared" si="0"/>
        <v>130.99</v>
      </c>
    </row>
    <row r="22" spans="1:5" ht="44">
      <c r="A22" s="1">
        <v>640</v>
      </c>
      <c r="B22" s="1" t="s">
        <v>18</v>
      </c>
      <c r="C22" s="15">
        <v>32524.82</v>
      </c>
      <c r="D22" s="15">
        <v>38784.980000000003</v>
      </c>
      <c r="E22" s="6">
        <f t="shared" si="0"/>
        <v>19.25</v>
      </c>
    </row>
  </sheetData>
  <mergeCells count="2">
    <mergeCell ref="A1:E1"/>
    <mergeCell ref="A2:E2"/>
  </mergeCells>
  <pageMargins left="0.35433070866141736" right="0.19685039370078741" top="0.74803149606299213" bottom="0.74803149606299213" header="0.31496062992125984" footer="0.31496062992125984"/>
  <pageSetup paperSize="9" scale="7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9999"/>
  </sheetPr>
  <dimension ref="A1:G22"/>
  <sheetViews>
    <sheetView view="pageBreakPreview" topLeftCell="A4" zoomScale="84" zoomScaleNormal="75" zoomScaleSheetLayoutView="84" workbookViewId="0">
      <selection activeCell="B21" sqref="B21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4.88671875" style="5" customWidth="1"/>
    <col min="4" max="4" width="26.109375" style="5" customWidth="1"/>
    <col min="5" max="5" width="13.109375" style="5" customWidth="1"/>
    <col min="6" max="6" width="10.6640625" style="5" customWidth="1"/>
    <col min="7" max="7" width="16.44140625" style="5" customWidth="1"/>
    <col min="8" max="16384" width="9.109375" style="5"/>
  </cols>
  <sheetData>
    <row r="1" spans="1:7" s="8" customFormat="1" ht="20.350000000000001" customHeight="1">
      <c r="A1" s="57" t="s">
        <v>75</v>
      </c>
      <c r="B1" s="57"/>
      <c r="C1" s="57"/>
      <c r="D1" s="57"/>
      <c r="E1" s="57"/>
      <c r="F1" s="57"/>
      <c r="G1" s="57"/>
    </row>
    <row r="2" spans="1:7" ht="18">
      <c r="A2" s="58" t="s">
        <v>76</v>
      </c>
      <c r="B2" s="58"/>
      <c r="C2" s="58"/>
      <c r="D2" s="58"/>
      <c r="E2" s="58"/>
      <c r="F2" s="58"/>
      <c r="G2" s="58"/>
    </row>
    <row r="3" spans="1:7" ht="29.35">
      <c r="C3" s="7" t="s">
        <v>47</v>
      </c>
      <c r="D3" s="7" t="s">
        <v>47</v>
      </c>
    </row>
    <row r="5" spans="1:7" ht="88">
      <c r="A5" s="4" t="s">
        <v>19</v>
      </c>
      <c r="B5" s="4" t="s">
        <v>20</v>
      </c>
      <c r="C5" s="4" t="s">
        <v>78</v>
      </c>
      <c r="D5" s="4" t="s">
        <v>79</v>
      </c>
      <c r="E5" s="4" t="s">
        <v>24</v>
      </c>
      <c r="F5" s="4" t="s">
        <v>23</v>
      </c>
      <c r="G5" s="4" t="s">
        <v>25</v>
      </c>
    </row>
    <row r="6" spans="1:7">
      <c r="A6" s="2">
        <v>601</v>
      </c>
      <c r="B6" s="2" t="s">
        <v>2</v>
      </c>
      <c r="C6" s="41" t="s">
        <v>157</v>
      </c>
      <c r="D6" s="41"/>
      <c r="E6" s="6">
        <v>5</v>
      </c>
      <c r="F6" s="6">
        <v>0.5</v>
      </c>
      <c r="G6" s="6">
        <f>ROUND(E6*F6,2)</f>
        <v>2.5</v>
      </c>
    </row>
    <row r="7" spans="1:7" ht="29.35">
      <c r="A7" s="1">
        <v>602</v>
      </c>
      <c r="B7" s="1" t="s">
        <v>3</v>
      </c>
      <c r="C7" s="43"/>
      <c r="D7" s="43"/>
      <c r="E7" s="33"/>
      <c r="F7" s="33">
        <v>0.5</v>
      </c>
      <c r="G7" s="33">
        <f t="shared" ref="G7:G22" si="0">ROUND(E7*F7,2)</f>
        <v>0</v>
      </c>
    </row>
    <row r="8" spans="1:7" ht="29.35">
      <c r="A8" s="1">
        <v>604</v>
      </c>
      <c r="B8" s="1" t="s">
        <v>4</v>
      </c>
      <c r="C8" s="44" t="s">
        <v>157</v>
      </c>
      <c r="D8" s="44"/>
      <c r="E8" s="35">
        <v>5</v>
      </c>
      <c r="F8" s="35">
        <v>0.5</v>
      </c>
      <c r="G8" s="6">
        <f t="shared" si="0"/>
        <v>2.5</v>
      </c>
    </row>
    <row r="9" spans="1:7" ht="29.35">
      <c r="A9" s="1">
        <v>605</v>
      </c>
      <c r="B9" s="1" t="s">
        <v>5</v>
      </c>
      <c r="C9" s="43"/>
      <c r="D9" s="43"/>
      <c r="E9" s="33"/>
      <c r="F9" s="33">
        <v>0.5</v>
      </c>
      <c r="G9" s="33">
        <f t="shared" si="0"/>
        <v>0</v>
      </c>
    </row>
    <row r="10" spans="1:7" ht="29.35">
      <c r="A10" s="1">
        <v>606</v>
      </c>
      <c r="B10" s="1" t="s">
        <v>6</v>
      </c>
      <c r="C10" s="41" t="s">
        <v>157</v>
      </c>
      <c r="D10" s="41"/>
      <c r="E10" s="6">
        <v>5</v>
      </c>
      <c r="F10" s="6">
        <v>0.5</v>
      </c>
      <c r="G10" s="6">
        <f t="shared" si="0"/>
        <v>2.5</v>
      </c>
    </row>
    <row r="11" spans="1:7" ht="29.35">
      <c r="A11" s="1">
        <v>607</v>
      </c>
      <c r="B11" s="1" t="s">
        <v>7</v>
      </c>
      <c r="C11" s="41" t="s">
        <v>157</v>
      </c>
      <c r="D11" s="41"/>
      <c r="E11" s="6">
        <v>5</v>
      </c>
      <c r="F11" s="6">
        <v>0.5</v>
      </c>
      <c r="G11" s="6">
        <f t="shared" si="0"/>
        <v>2.5</v>
      </c>
    </row>
    <row r="12" spans="1:7" ht="29.35">
      <c r="A12" s="1">
        <v>608</v>
      </c>
      <c r="B12" s="1" t="s">
        <v>8</v>
      </c>
      <c r="C12" s="41" t="s">
        <v>157</v>
      </c>
      <c r="D12" s="41"/>
      <c r="E12" s="6">
        <v>5</v>
      </c>
      <c r="F12" s="6">
        <v>0.5</v>
      </c>
      <c r="G12" s="6">
        <f t="shared" si="0"/>
        <v>2.5</v>
      </c>
    </row>
    <row r="13" spans="1:7" ht="58.7">
      <c r="A13" s="1">
        <v>609</v>
      </c>
      <c r="B13" s="1" t="s">
        <v>9</v>
      </c>
      <c r="C13" s="43"/>
      <c r="D13" s="43"/>
      <c r="E13" s="33"/>
      <c r="F13" s="33">
        <v>0.5</v>
      </c>
      <c r="G13" s="33">
        <f t="shared" si="0"/>
        <v>0</v>
      </c>
    </row>
    <row r="14" spans="1:7" ht="29.35">
      <c r="A14" s="1">
        <v>611</v>
      </c>
      <c r="B14" s="1" t="s">
        <v>10</v>
      </c>
      <c r="C14" s="41"/>
      <c r="D14" s="41" t="s">
        <v>157</v>
      </c>
      <c r="E14" s="6">
        <v>0</v>
      </c>
      <c r="F14" s="6">
        <v>0.5</v>
      </c>
      <c r="G14" s="6">
        <f t="shared" si="0"/>
        <v>0</v>
      </c>
    </row>
    <row r="15" spans="1:7" ht="29.35">
      <c r="A15" s="1">
        <v>612</v>
      </c>
      <c r="B15" s="1" t="s">
        <v>11</v>
      </c>
      <c r="C15" s="41"/>
      <c r="D15" s="41" t="s">
        <v>157</v>
      </c>
      <c r="E15" s="6">
        <v>0</v>
      </c>
      <c r="F15" s="6">
        <v>0.5</v>
      </c>
      <c r="G15" s="6">
        <f t="shared" si="0"/>
        <v>0</v>
      </c>
    </row>
    <row r="16" spans="1:7" ht="29.35">
      <c r="A16" s="1">
        <v>617</v>
      </c>
      <c r="B16" s="1" t="s">
        <v>12</v>
      </c>
      <c r="C16" s="43"/>
      <c r="D16" s="43"/>
      <c r="E16" s="33"/>
      <c r="F16" s="33">
        <v>0.5</v>
      </c>
      <c r="G16" s="33">
        <f t="shared" si="0"/>
        <v>0</v>
      </c>
    </row>
    <row r="17" spans="1:7" ht="29.35">
      <c r="A17" s="1">
        <v>618</v>
      </c>
      <c r="B17" s="1" t="s">
        <v>13</v>
      </c>
      <c r="C17" s="43"/>
      <c r="D17" s="43"/>
      <c r="E17" s="33"/>
      <c r="F17" s="33">
        <v>0.5</v>
      </c>
      <c r="G17" s="33">
        <f t="shared" si="0"/>
        <v>0</v>
      </c>
    </row>
    <row r="18" spans="1:7" ht="29.35">
      <c r="A18" s="1">
        <v>619</v>
      </c>
      <c r="B18" s="1" t="s">
        <v>14</v>
      </c>
      <c r="C18" s="43"/>
      <c r="D18" s="43"/>
      <c r="E18" s="33"/>
      <c r="F18" s="33">
        <v>0.5</v>
      </c>
      <c r="G18" s="33">
        <f t="shared" si="0"/>
        <v>0</v>
      </c>
    </row>
    <row r="19" spans="1:7" ht="29.35">
      <c r="A19" s="1">
        <v>620</v>
      </c>
      <c r="B19" s="1" t="s">
        <v>15</v>
      </c>
      <c r="C19" s="41"/>
      <c r="D19" s="41" t="s">
        <v>157</v>
      </c>
      <c r="E19" s="6">
        <v>0</v>
      </c>
      <c r="F19" s="6">
        <v>0.5</v>
      </c>
      <c r="G19" s="6">
        <f t="shared" si="0"/>
        <v>0</v>
      </c>
    </row>
    <row r="20" spans="1:7" ht="29.35">
      <c r="A20" s="1">
        <v>621</v>
      </c>
      <c r="B20" s="1" t="s">
        <v>16</v>
      </c>
      <c r="C20" s="41"/>
      <c r="D20" s="41" t="s">
        <v>157</v>
      </c>
      <c r="E20" s="6">
        <v>0</v>
      </c>
      <c r="F20" s="6">
        <v>0.5</v>
      </c>
      <c r="G20" s="6">
        <f t="shared" si="0"/>
        <v>0</v>
      </c>
    </row>
    <row r="21" spans="1:7" ht="29.35">
      <c r="A21" s="3">
        <v>624</v>
      </c>
      <c r="B21" s="3" t="s">
        <v>17</v>
      </c>
      <c r="C21" s="41"/>
      <c r="D21" s="41" t="s">
        <v>157</v>
      </c>
      <c r="E21" s="6">
        <v>0</v>
      </c>
      <c r="F21" s="6">
        <v>0.5</v>
      </c>
      <c r="G21" s="6">
        <f t="shared" si="0"/>
        <v>0</v>
      </c>
    </row>
    <row r="22" spans="1:7" ht="44">
      <c r="A22" s="1">
        <v>640</v>
      </c>
      <c r="B22" s="1" t="s">
        <v>18</v>
      </c>
      <c r="C22" s="43"/>
      <c r="D22" s="43"/>
      <c r="E22" s="33"/>
      <c r="F22" s="33">
        <v>0.5</v>
      </c>
      <c r="G22" s="33">
        <f t="shared" si="0"/>
        <v>0</v>
      </c>
    </row>
  </sheetData>
  <mergeCells count="2">
    <mergeCell ref="A1:G1"/>
    <mergeCell ref="A2:G2"/>
  </mergeCells>
  <pageMargins left="0.5" right="0.19685039370078741" top="0.74803149606299213" bottom="0.74803149606299213" header="0.31496062992125984" footer="0.31496062992125984"/>
  <pageSetup paperSize="9" scale="6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F0"/>
  </sheetPr>
  <dimension ref="A1:H22"/>
  <sheetViews>
    <sheetView view="pageBreakPreview" topLeftCell="B1" zoomScale="84" zoomScaleNormal="75" zoomScaleSheetLayoutView="84" workbookViewId="0">
      <selection activeCell="C17" sqref="C17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4.88671875" style="5" customWidth="1"/>
    <col min="4" max="5" width="26.109375" style="5" customWidth="1"/>
    <col min="6" max="6" width="13.109375" style="5" customWidth="1"/>
    <col min="7" max="7" width="10.6640625" style="5" customWidth="1"/>
    <col min="8" max="8" width="16.44140625" style="5" customWidth="1"/>
    <col min="9" max="16384" width="9.109375" style="5"/>
  </cols>
  <sheetData>
    <row r="1" spans="1:8" s="8" customFormat="1" ht="20.350000000000001" customHeight="1">
      <c r="A1" s="57" t="s">
        <v>75</v>
      </c>
      <c r="B1" s="57"/>
      <c r="C1" s="57"/>
      <c r="D1" s="57"/>
      <c r="E1" s="57"/>
      <c r="F1" s="57"/>
      <c r="G1" s="57"/>
      <c r="H1" s="57"/>
    </row>
    <row r="2" spans="1:8" ht="18">
      <c r="A2" s="58" t="s">
        <v>77</v>
      </c>
      <c r="B2" s="58"/>
      <c r="C2" s="58"/>
      <c r="D2" s="58"/>
      <c r="E2" s="58"/>
      <c r="F2" s="58"/>
      <c r="G2" s="58"/>
      <c r="H2" s="58"/>
    </row>
    <row r="3" spans="1:8" ht="29.35">
      <c r="C3" s="7" t="s">
        <v>47</v>
      </c>
      <c r="D3" s="7" t="s">
        <v>47</v>
      </c>
      <c r="E3" s="7"/>
    </row>
    <row r="5" spans="1:8" ht="161.35">
      <c r="A5" s="4" t="s">
        <v>19</v>
      </c>
      <c r="B5" s="4" t="s">
        <v>20</v>
      </c>
      <c r="C5" s="4" t="s">
        <v>82</v>
      </c>
      <c r="D5" s="4" t="s">
        <v>83</v>
      </c>
      <c r="E5" s="4" t="s">
        <v>84</v>
      </c>
      <c r="F5" s="4" t="s">
        <v>24</v>
      </c>
      <c r="G5" s="4" t="s">
        <v>23</v>
      </c>
      <c r="H5" s="4" t="s">
        <v>25</v>
      </c>
    </row>
    <row r="6" spans="1:8">
      <c r="A6" s="2">
        <v>601</v>
      </c>
      <c r="B6" s="2" t="s">
        <v>2</v>
      </c>
      <c r="C6" s="41"/>
      <c r="D6" s="41" t="s">
        <v>157</v>
      </c>
      <c r="E6" s="41"/>
      <c r="F6" s="6">
        <v>3</v>
      </c>
      <c r="G6" s="6">
        <v>0.5</v>
      </c>
      <c r="H6" s="6">
        <f>ROUND(F6*G6,2)</f>
        <v>1.5</v>
      </c>
    </row>
    <row r="7" spans="1:8" ht="29.35">
      <c r="A7" s="1">
        <v>602</v>
      </c>
      <c r="B7" s="1" t="s">
        <v>3</v>
      </c>
      <c r="C7" s="43"/>
      <c r="D7" s="43"/>
      <c r="E7" s="43"/>
      <c r="F7" s="33"/>
      <c r="G7" s="33">
        <v>0.5</v>
      </c>
      <c r="H7" s="33">
        <f t="shared" ref="H7:H22" si="0">ROUND(F7*G7,2)</f>
        <v>0</v>
      </c>
    </row>
    <row r="8" spans="1:8" s="45" customFormat="1" ht="29.35">
      <c r="A8" s="1">
        <v>604</v>
      </c>
      <c r="B8" s="1" t="s">
        <v>4</v>
      </c>
      <c r="C8" s="44"/>
      <c r="D8" s="41" t="s">
        <v>157</v>
      </c>
      <c r="E8" s="44"/>
      <c r="F8" s="35">
        <v>3</v>
      </c>
      <c r="G8" s="35">
        <v>0.5</v>
      </c>
      <c r="H8" s="35">
        <f t="shared" si="0"/>
        <v>1.5</v>
      </c>
    </row>
    <row r="9" spans="1:8" ht="29.35">
      <c r="A9" s="1">
        <v>605</v>
      </c>
      <c r="B9" s="1" t="s">
        <v>5</v>
      </c>
      <c r="C9" s="43"/>
      <c r="D9" s="43"/>
      <c r="E9" s="43"/>
      <c r="F9" s="33"/>
      <c r="G9" s="33">
        <v>0.5</v>
      </c>
      <c r="H9" s="33">
        <f t="shared" si="0"/>
        <v>0</v>
      </c>
    </row>
    <row r="10" spans="1:8" ht="29.35">
      <c r="A10" s="1">
        <v>606</v>
      </c>
      <c r="B10" s="1" t="s">
        <v>6</v>
      </c>
      <c r="C10" s="41"/>
      <c r="D10" s="41" t="s">
        <v>157</v>
      </c>
      <c r="E10" s="41"/>
      <c r="F10" s="6">
        <v>3</v>
      </c>
      <c r="G10" s="6">
        <v>0.5</v>
      </c>
      <c r="H10" s="6">
        <f t="shared" si="0"/>
        <v>1.5</v>
      </c>
    </row>
    <row r="11" spans="1:8" ht="29.35">
      <c r="A11" s="1">
        <v>607</v>
      </c>
      <c r="B11" s="1" t="s">
        <v>7</v>
      </c>
      <c r="C11" s="41"/>
      <c r="D11" s="41" t="s">
        <v>157</v>
      </c>
      <c r="E11" s="41"/>
      <c r="F11" s="6">
        <v>3</v>
      </c>
      <c r="G11" s="6">
        <v>0.5</v>
      </c>
      <c r="H11" s="6">
        <f t="shared" si="0"/>
        <v>1.5</v>
      </c>
    </row>
    <row r="12" spans="1:8" ht="29.35">
      <c r="A12" s="1">
        <v>608</v>
      </c>
      <c r="B12" s="1" t="s">
        <v>8</v>
      </c>
      <c r="C12" s="41"/>
      <c r="D12" s="41" t="s">
        <v>157</v>
      </c>
      <c r="E12" s="41"/>
      <c r="F12" s="6">
        <v>3</v>
      </c>
      <c r="G12" s="6">
        <v>0.5</v>
      </c>
      <c r="H12" s="6">
        <f t="shared" si="0"/>
        <v>1.5</v>
      </c>
    </row>
    <row r="13" spans="1:8" ht="58.7">
      <c r="A13" s="1">
        <v>609</v>
      </c>
      <c r="B13" s="1" t="s">
        <v>9</v>
      </c>
      <c r="C13" s="43"/>
      <c r="D13" s="43"/>
      <c r="E13" s="43"/>
      <c r="F13" s="33"/>
      <c r="G13" s="33">
        <v>0.5</v>
      </c>
      <c r="H13" s="33">
        <f t="shared" si="0"/>
        <v>0</v>
      </c>
    </row>
    <row r="14" spans="1:8" ht="29.35">
      <c r="A14" s="1">
        <v>611</v>
      </c>
      <c r="B14" s="1" t="s">
        <v>10</v>
      </c>
      <c r="C14" s="41"/>
      <c r="D14" s="41"/>
      <c r="E14" s="41" t="s">
        <v>157</v>
      </c>
      <c r="F14" s="6">
        <v>0</v>
      </c>
      <c r="G14" s="6">
        <v>0.5</v>
      </c>
      <c r="H14" s="6">
        <f t="shared" si="0"/>
        <v>0</v>
      </c>
    </row>
    <row r="15" spans="1:8" ht="29.35">
      <c r="A15" s="1">
        <v>612</v>
      </c>
      <c r="B15" s="1" t="s">
        <v>11</v>
      </c>
      <c r="C15" s="41"/>
      <c r="D15" s="41"/>
      <c r="E15" s="41" t="s">
        <v>157</v>
      </c>
      <c r="F15" s="6">
        <v>0</v>
      </c>
      <c r="G15" s="6">
        <v>0.5</v>
      </c>
      <c r="H15" s="6">
        <f t="shared" si="0"/>
        <v>0</v>
      </c>
    </row>
    <row r="16" spans="1:8" ht="29.35">
      <c r="A16" s="1">
        <v>617</v>
      </c>
      <c r="B16" s="1" t="s">
        <v>12</v>
      </c>
      <c r="C16" s="43"/>
      <c r="D16" s="43"/>
      <c r="E16" s="43"/>
      <c r="F16" s="33"/>
      <c r="G16" s="33">
        <v>0.5</v>
      </c>
      <c r="H16" s="33">
        <f t="shared" si="0"/>
        <v>0</v>
      </c>
    </row>
    <row r="17" spans="1:8" ht="29.35">
      <c r="A17" s="1">
        <v>618</v>
      </c>
      <c r="B17" s="1" t="s">
        <v>13</v>
      </c>
      <c r="C17" s="43"/>
      <c r="D17" s="43"/>
      <c r="E17" s="43"/>
      <c r="F17" s="33"/>
      <c r="G17" s="33">
        <v>0.5</v>
      </c>
      <c r="H17" s="33">
        <f t="shared" si="0"/>
        <v>0</v>
      </c>
    </row>
    <row r="18" spans="1:8" ht="29.35">
      <c r="A18" s="1">
        <v>619</v>
      </c>
      <c r="B18" s="1" t="s">
        <v>14</v>
      </c>
      <c r="C18" s="43"/>
      <c r="D18" s="43"/>
      <c r="E18" s="43"/>
      <c r="F18" s="33"/>
      <c r="G18" s="33">
        <v>0.5</v>
      </c>
      <c r="H18" s="33">
        <f t="shared" si="0"/>
        <v>0</v>
      </c>
    </row>
    <row r="19" spans="1:8" ht="29.35">
      <c r="A19" s="1">
        <v>620</v>
      </c>
      <c r="B19" s="1" t="s">
        <v>15</v>
      </c>
      <c r="C19" s="41"/>
      <c r="D19" s="41"/>
      <c r="E19" s="41" t="s">
        <v>157</v>
      </c>
      <c r="F19" s="6">
        <v>0</v>
      </c>
      <c r="G19" s="6">
        <v>0.5</v>
      </c>
      <c r="H19" s="6">
        <f t="shared" si="0"/>
        <v>0</v>
      </c>
    </row>
    <row r="20" spans="1:8" ht="29.35">
      <c r="A20" s="1">
        <v>621</v>
      </c>
      <c r="B20" s="1" t="s">
        <v>16</v>
      </c>
      <c r="C20" s="41"/>
      <c r="D20" s="41"/>
      <c r="E20" s="41" t="s">
        <v>157</v>
      </c>
      <c r="F20" s="6">
        <v>0</v>
      </c>
      <c r="G20" s="6">
        <v>0.5</v>
      </c>
      <c r="H20" s="6">
        <f t="shared" si="0"/>
        <v>0</v>
      </c>
    </row>
    <row r="21" spans="1:8" ht="29.35">
      <c r="A21" s="3">
        <v>624</v>
      </c>
      <c r="B21" s="3" t="s">
        <v>17</v>
      </c>
      <c r="C21" s="41"/>
      <c r="D21" s="41"/>
      <c r="E21" s="41" t="s">
        <v>157</v>
      </c>
      <c r="F21" s="6">
        <v>0</v>
      </c>
      <c r="G21" s="6">
        <v>0.5</v>
      </c>
      <c r="H21" s="6">
        <f t="shared" si="0"/>
        <v>0</v>
      </c>
    </row>
    <row r="22" spans="1:8" ht="44">
      <c r="A22" s="1">
        <v>640</v>
      </c>
      <c r="B22" s="1" t="s">
        <v>18</v>
      </c>
      <c r="C22" s="43"/>
      <c r="D22" s="43"/>
      <c r="E22" s="43"/>
      <c r="F22" s="33"/>
      <c r="G22" s="33">
        <v>0.5</v>
      </c>
      <c r="H22" s="33">
        <f t="shared" si="0"/>
        <v>0</v>
      </c>
    </row>
  </sheetData>
  <mergeCells count="2">
    <mergeCell ref="A1:H1"/>
    <mergeCell ref="A2:H2"/>
  </mergeCells>
  <pageMargins left="0.5" right="0.19685039370078741" top="0.74803149606299213" bottom="0.74803149606299213" header="0.31496062992125984" footer="0.31496062992125984"/>
  <pageSetup paperSize="9" scale="5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9FF99"/>
  </sheetPr>
  <dimension ref="A1:N22"/>
  <sheetViews>
    <sheetView zoomScale="86" zoomScaleNormal="86" zoomScaleSheetLayoutView="33" workbookViewId="0">
      <selection activeCell="A6" sqref="A6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7" width="24.88671875" style="5" customWidth="1"/>
    <col min="8" max="10" width="26.109375" style="5" customWidth="1"/>
    <col min="11" max="11" width="21.109375" style="5" customWidth="1"/>
    <col min="12" max="12" width="13.109375" style="5" customWidth="1"/>
    <col min="13" max="13" width="10.6640625" style="5" customWidth="1"/>
    <col min="14" max="14" width="16.44140625" style="5" customWidth="1"/>
    <col min="15" max="16384" width="9.109375" style="5"/>
  </cols>
  <sheetData>
    <row r="1" spans="1:14" s="8" customFormat="1" ht="20.350000000000001" customHeight="1">
      <c r="A1" s="57" t="s">
        <v>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18">
      <c r="A2" s="58" t="s">
        <v>85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29.35">
      <c r="B3" s="7"/>
      <c r="C3" s="7" t="s">
        <v>47</v>
      </c>
      <c r="D3" s="7"/>
      <c r="E3" s="7"/>
      <c r="F3" s="7"/>
      <c r="G3" s="7"/>
      <c r="H3" s="7" t="s">
        <v>47</v>
      </c>
      <c r="I3" s="7"/>
      <c r="J3" s="7"/>
      <c r="K3" s="7"/>
    </row>
    <row r="5" spans="1:14" ht="117.35">
      <c r="A5" s="4" t="s">
        <v>19</v>
      </c>
      <c r="B5" s="4" t="s">
        <v>20</v>
      </c>
      <c r="C5" s="4" t="s">
        <v>86</v>
      </c>
      <c r="D5" s="4" t="s">
        <v>87</v>
      </c>
      <c r="E5" s="4" t="s">
        <v>88</v>
      </c>
      <c r="F5" s="4" t="s">
        <v>89</v>
      </c>
      <c r="G5" s="4" t="s">
        <v>90</v>
      </c>
      <c r="H5" s="4" t="s">
        <v>91</v>
      </c>
      <c r="I5" s="4" t="s">
        <v>92</v>
      </c>
      <c r="J5" s="4" t="s">
        <v>93</v>
      </c>
      <c r="K5" s="4" t="s">
        <v>94</v>
      </c>
      <c r="L5" s="4" t="s">
        <v>24</v>
      </c>
      <c r="M5" s="4" t="s">
        <v>23</v>
      </c>
      <c r="N5" s="4" t="s">
        <v>25</v>
      </c>
    </row>
    <row r="6" spans="1:14">
      <c r="A6" s="2">
        <v>601</v>
      </c>
      <c r="B6" s="2" t="s">
        <v>2</v>
      </c>
      <c r="C6" s="15">
        <v>0</v>
      </c>
      <c r="D6" s="15">
        <v>0</v>
      </c>
      <c r="E6" s="15">
        <v>0</v>
      </c>
      <c r="F6" s="15">
        <v>154396.29</v>
      </c>
      <c r="G6" s="15">
        <v>0</v>
      </c>
      <c r="H6" s="15">
        <v>0</v>
      </c>
      <c r="I6" s="15">
        <v>61950</v>
      </c>
      <c r="J6" s="15">
        <v>8781838.8900000006</v>
      </c>
      <c r="K6" s="6">
        <f t="shared" ref="K6:K22" si="0">ROUND(C6/(D6+E6+F6+G6+H6+I6+J6)*100,2)</f>
        <v>0</v>
      </c>
      <c r="L6" s="6">
        <v>5</v>
      </c>
      <c r="M6" s="6">
        <v>0.5</v>
      </c>
      <c r="N6" s="6">
        <f t="shared" ref="N6:N22" si="1">ROUND(L6*M6,2)</f>
        <v>2.5</v>
      </c>
    </row>
    <row r="7" spans="1:14" ht="29.35">
      <c r="A7" s="1">
        <v>602</v>
      </c>
      <c r="B7" s="1" t="s">
        <v>3</v>
      </c>
      <c r="C7" s="15">
        <v>9909280.7200000007</v>
      </c>
      <c r="D7" s="15">
        <v>4912243.25</v>
      </c>
      <c r="E7" s="15">
        <v>0</v>
      </c>
      <c r="F7" s="15">
        <v>1715.5</v>
      </c>
      <c r="G7" s="15">
        <v>9628000</v>
      </c>
      <c r="H7" s="15">
        <v>0</v>
      </c>
      <c r="I7" s="15">
        <v>0</v>
      </c>
      <c r="J7" s="15">
        <v>79496450</v>
      </c>
      <c r="K7" s="6">
        <f t="shared" si="0"/>
        <v>10.54</v>
      </c>
      <c r="L7" s="6">
        <v>0</v>
      </c>
      <c r="M7" s="6">
        <v>0.5</v>
      </c>
      <c r="N7" s="6">
        <f t="shared" si="1"/>
        <v>0</v>
      </c>
    </row>
    <row r="8" spans="1:14" ht="29.35">
      <c r="A8" s="1">
        <v>604</v>
      </c>
      <c r="B8" s="1" t="s">
        <v>4</v>
      </c>
      <c r="C8" s="15">
        <v>0</v>
      </c>
      <c r="D8" s="15">
        <v>1236619.67</v>
      </c>
      <c r="E8" s="15">
        <v>0</v>
      </c>
      <c r="F8" s="15">
        <v>497038.61</v>
      </c>
      <c r="G8" s="15">
        <v>0</v>
      </c>
      <c r="H8" s="15">
        <v>0</v>
      </c>
      <c r="I8" s="15">
        <v>465</v>
      </c>
      <c r="J8" s="15">
        <v>0</v>
      </c>
      <c r="K8" s="6">
        <f t="shared" si="0"/>
        <v>0</v>
      </c>
      <c r="L8" s="6">
        <v>5</v>
      </c>
      <c r="M8" s="6">
        <v>0.5</v>
      </c>
      <c r="N8" s="6">
        <f t="shared" si="1"/>
        <v>2.5</v>
      </c>
    </row>
    <row r="9" spans="1:14" ht="29.35">
      <c r="A9" s="1">
        <v>605</v>
      </c>
      <c r="B9" s="1" t="s">
        <v>5</v>
      </c>
      <c r="C9" s="15">
        <v>0</v>
      </c>
      <c r="D9" s="15">
        <v>645899.31000000006</v>
      </c>
      <c r="E9" s="15">
        <v>93416.66</v>
      </c>
      <c r="F9" s="15">
        <v>110111.65</v>
      </c>
      <c r="G9" s="15"/>
      <c r="H9" s="15"/>
      <c r="I9" s="15"/>
      <c r="J9" s="15"/>
      <c r="K9" s="6">
        <f t="shared" si="0"/>
        <v>0</v>
      </c>
      <c r="L9" s="6">
        <v>5</v>
      </c>
      <c r="M9" s="6">
        <v>0.5</v>
      </c>
      <c r="N9" s="6">
        <f t="shared" si="1"/>
        <v>2.5</v>
      </c>
    </row>
    <row r="10" spans="1:14" ht="29.35">
      <c r="A10" s="1">
        <v>606</v>
      </c>
      <c r="B10" s="1" t="s">
        <v>6</v>
      </c>
      <c r="C10" s="15">
        <v>803495.41</v>
      </c>
      <c r="D10" s="15">
        <v>2240704560.6799998</v>
      </c>
      <c r="E10" s="15">
        <v>0</v>
      </c>
      <c r="F10" s="15">
        <v>79558726.620000005</v>
      </c>
      <c r="G10" s="15">
        <v>0</v>
      </c>
      <c r="H10" s="15">
        <v>0</v>
      </c>
      <c r="I10" s="15">
        <v>8038961.9900000002</v>
      </c>
      <c r="J10" s="15">
        <v>303433489.75</v>
      </c>
      <c r="K10" s="6">
        <f t="shared" si="0"/>
        <v>0.03</v>
      </c>
      <c r="L10" s="6">
        <v>4</v>
      </c>
      <c r="M10" s="6">
        <v>0.5</v>
      </c>
      <c r="N10" s="6">
        <f t="shared" si="1"/>
        <v>2</v>
      </c>
    </row>
    <row r="11" spans="1:14" ht="29.35">
      <c r="A11" s="1">
        <v>607</v>
      </c>
      <c r="B11" s="1" t="s">
        <v>7</v>
      </c>
      <c r="C11" s="15">
        <v>328308.92</v>
      </c>
      <c r="D11" s="15">
        <v>143775283.47</v>
      </c>
      <c r="E11" s="15">
        <v>28467.48</v>
      </c>
      <c r="F11" s="15">
        <v>7229158.04</v>
      </c>
      <c r="G11" s="15">
        <v>0</v>
      </c>
      <c r="H11" s="15">
        <v>0</v>
      </c>
      <c r="I11" s="15">
        <v>895168.19</v>
      </c>
      <c r="J11" s="15">
        <v>43890171.960000001</v>
      </c>
      <c r="K11" s="6">
        <f t="shared" si="0"/>
        <v>0.17</v>
      </c>
      <c r="L11" s="6">
        <v>2</v>
      </c>
      <c r="M11" s="6">
        <v>0.5</v>
      </c>
      <c r="N11" s="6">
        <f t="shared" si="1"/>
        <v>1</v>
      </c>
    </row>
    <row r="12" spans="1:14" ht="29.35">
      <c r="A12" s="1">
        <v>608</v>
      </c>
      <c r="B12" s="1" t="s">
        <v>8</v>
      </c>
      <c r="C12" s="15">
        <v>855932.49</v>
      </c>
      <c r="D12" s="15">
        <v>1098553536.23</v>
      </c>
      <c r="E12" s="15">
        <v>0</v>
      </c>
      <c r="F12" s="15">
        <v>182142689.27000001</v>
      </c>
      <c r="G12" s="15">
        <v>31299030.48</v>
      </c>
      <c r="H12" s="15">
        <v>0</v>
      </c>
      <c r="I12" s="15">
        <v>28546259.780000001</v>
      </c>
      <c r="J12" s="15">
        <v>67500469.579999998</v>
      </c>
      <c r="K12" s="6">
        <f t="shared" si="0"/>
        <v>0.06</v>
      </c>
      <c r="L12" s="6">
        <v>3</v>
      </c>
      <c r="M12" s="6">
        <v>0.5</v>
      </c>
      <c r="N12" s="6">
        <f t="shared" si="1"/>
        <v>1.5</v>
      </c>
    </row>
    <row r="13" spans="1:14" ht="58.7">
      <c r="A13" s="1">
        <v>609</v>
      </c>
      <c r="B13" s="1" t="s">
        <v>9</v>
      </c>
      <c r="C13" s="15">
        <v>0</v>
      </c>
      <c r="D13" s="15">
        <v>4166560.74</v>
      </c>
      <c r="E13" s="15">
        <v>0</v>
      </c>
      <c r="F13" s="15">
        <v>61659.14</v>
      </c>
      <c r="G13" s="15">
        <v>0</v>
      </c>
      <c r="H13" s="15">
        <v>0</v>
      </c>
      <c r="I13" s="15">
        <v>0</v>
      </c>
      <c r="J13" s="15">
        <v>0</v>
      </c>
      <c r="K13" s="6">
        <f t="shared" si="0"/>
        <v>0</v>
      </c>
      <c r="L13" s="6">
        <v>5</v>
      </c>
      <c r="M13" s="6">
        <v>0.5</v>
      </c>
      <c r="N13" s="6">
        <f t="shared" si="1"/>
        <v>2.5</v>
      </c>
    </row>
    <row r="14" spans="1:14" ht="29.35">
      <c r="A14" s="1">
        <v>611</v>
      </c>
      <c r="B14" s="1" t="s">
        <v>10</v>
      </c>
      <c r="C14" s="15">
        <v>55635.76</v>
      </c>
      <c r="D14" s="15">
        <v>44040783.960000001</v>
      </c>
      <c r="E14" s="15">
        <v>0</v>
      </c>
      <c r="F14" s="15">
        <v>1982862.9</v>
      </c>
      <c r="G14" s="15">
        <v>0</v>
      </c>
      <c r="H14" s="15">
        <v>0</v>
      </c>
      <c r="I14" s="15">
        <v>0</v>
      </c>
      <c r="J14" s="15">
        <v>0</v>
      </c>
      <c r="K14" s="6">
        <f t="shared" si="0"/>
        <v>0.12</v>
      </c>
      <c r="L14" s="6">
        <v>2</v>
      </c>
      <c r="M14" s="6">
        <v>0.5</v>
      </c>
      <c r="N14" s="6">
        <f t="shared" si="1"/>
        <v>1</v>
      </c>
    </row>
    <row r="15" spans="1:14" ht="29.35">
      <c r="A15" s="1">
        <v>612</v>
      </c>
      <c r="B15" s="1" t="s">
        <v>11</v>
      </c>
      <c r="C15" s="15">
        <v>2800</v>
      </c>
      <c r="D15" s="15">
        <v>605737.29</v>
      </c>
      <c r="E15" s="15">
        <v>0</v>
      </c>
      <c r="F15" s="15">
        <v>648047.6</v>
      </c>
      <c r="G15" s="15">
        <v>0</v>
      </c>
      <c r="H15" s="15">
        <v>0</v>
      </c>
      <c r="I15" s="15">
        <v>0</v>
      </c>
      <c r="J15" s="15">
        <v>0</v>
      </c>
      <c r="K15" s="6">
        <f t="shared" si="0"/>
        <v>0.22</v>
      </c>
      <c r="L15" s="6">
        <v>1</v>
      </c>
      <c r="M15" s="6">
        <v>0.5</v>
      </c>
      <c r="N15" s="6">
        <f t="shared" si="1"/>
        <v>0.5</v>
      </c>
    </row>
    <row r="16" spans="1:14" ht="29.35">
      <c r="A16" s="1">
        <v>617</v>
      </c>
      <c r="B16" s="1" t="s">
        <v>12</v>
      </c>
      <c r="C16" s="15">
        <v>0</v>
      </c>
      <c r="D16" s="15">
        <v>1397277.42</v>
      </c>
      <c r="E16" s="15">
        <v>0</v>
      </c>
      <c r="F16" s="15">
        <v>1226.72</v>
      </c>
      <c r="G16" s="15">
        <v>99914</v>
      </c>
      <c r="H16" s="15">
        <v>0</v>
      </c>
      <c r="I16" s="15">
        <v>0</v>
      </c>
      <c r="J16" s="15">
        <v>0</v>
      </c>
      <c r="K16" s="6">
        <f t="shared" si="0"/>
        <v>0</v>
      </c>
      <c r="L16" s="6">
        <v>5</v>
      </c>
      <c r="M16" s="6">
        <v>0.5</v>
      </c>
      <c r="N16" s="6">
        <f t="shared" si="1"/>
        <v>2.5</v>
      </c>
    </row>
    <row r="17" spans="1:14" ht="29.35">
      <c r="A17" s="1">
        <v>618</v>
      </c>
      <c r="B17" s="1" t="s">
        <v>13</v>
      </c>
      <c r="C17" s="15">
        <v>0</v>
      </c>
      <c r="D17" s="15">
        <v>2411147.09</v>
      </c>
      <c r="E17" s="15">
        <v>0</v>
      </c>
      <c r="F17" s="15">
        <v>878109.44</v>
      </c>
      <c r="G17" s="15">
        <v>0</v>
      </c>
      <c r="H17" s="15">
        <v>0</v>
      </c>
      <c r="I17" s="15">
        <v>31104.03</v>
      </c>
      <c r="J17" s="15">
        <v>0</v>
      </c>
      <c r="K17" s="6">
        <f t="shared" si="0"/>
        <v>0</v>
      </c>
      <c r="L17" s="6">
        <v>5</v>
      </c>
      <c r="M17" s="6">
        <v>0.5</v>
      </c>
      <c r="N17" s="6">
        <f t="shared" si="1"/>
        <v>2.5</v>
      </c>
    </row>
    <row r="18" spans="1:14" ht="29.35">
      <c r="A18" s="1">
        <v>619</v>
      </c>
      <c r="B18" s="1" t="s">
        <v>14</v>
      </c>
      <c r="C18" s="15">
        <v>0</v>
      </c>
      <c r="D18" s="15">
        <v>8382566.9000000004</v>
      </c>
      <c r="E18" s="15">
        <v>0</v>
      </c>
      <c r="F18" s="15">
        <v>205851.71</v>
      </c>
      <c r="G18" s="15">
        <v>15560838</v>
      </c>
      <c r="H18" s="15"/>
      <c r="I18" s="15"/>
      <c r="J18" s="15"/>
      <c r="K18" s="6">
        <f t="shared" si="0"/>
        <v>0</v>
      </c>
      <c r="L18" s="6">
        <v>5</v>
      </c>
      <c r="M18" s="6">
        <v>0.5</v>
      </c>
      <c r="N18" s="6">
        <f t="shared" si="1"/>
        <v>2.5</v>
      </c>
    </row>
    <row r="19" spans="1:14" ht="29.35">
      <c r="A19" s="1">
        <v>620</v>
      </c>
      <c r="B19" s="1" t="s">
        <v>15</v>
      </c>
      <c r="C19" s="15">
        <v>373894</v>
      </c>
      <c r="D19" s="15">
        <v>13079386.539999999</v>
      </c>
      <c r="E19" s="15">
        <v>0</v>
      </c>
      <c r="F19" s="15">
        <v>3844957.62</v>
      </c>
      <c r="G19" s="15">
        <v>582773743.09000003</v>
      </c>
      <c r="H19" s="15">
        <v>0</v>
      </c>
      <c r="I19" s="15">
        <v>1148217.2</v>
      </c>
      <c r="J19" s="15">
        <v>3614024.34</v>
      </c>
      <c r="K19" s="6">
        <f t="shared" si="0"/>
        <v>0.06</v>
      </c>
      <c r="L19" s="6">
        <v>3</v>
      </c>
      <c r="M19" s="6">
        <v>0.5</v>
      </c>
      <c r="N19" s="6">
        <f t="shared" si="1"/>
        <v>1.5</v>
      </c>
    </row>
    <row r="20" spans="1:14" ht="29.35">
      <c r="A20" s="1">
        <v>621</v>
      </c>
      <c r="B20" s="1" t="s">
        <v>16</v>
      </c>
      <c r="C20" s="15">
        <v>0</v>
      </c>
      <c r="D20" s="15">
        <v>10433256.970000001</v>
      </c>
      <c r="E20" s="15">
        <v>0</v>
      </c>
      <c r="F20" s="15">
        <v>820911.56</v>
      </c>
      <c r="G20" s="15">
        <v>614246353.00999999</v>
      </c>
      <c r="H20" s="15">
        <v>0</v>
      </c>
      <c r="I20" s="15">
        <v>2040</v>
      </c>
      <c r="J20" s="15">
        <v>0</v>
      </c>
      <c r="K20" s="6">
        <f t="shared" si="0"/>
        <v>0</v>
      </c>
      <c r="L20" s="6">
        <v>5</v>
      </c>
      <c r="M20" s="6">
        <v>0.5</v>
      </c>
      <c r="N20" s="6">
        <f t="shared" si="1"/>
        <v>2.5</v>
      </c>
    </row>
    <row r="21" spans="1:14" ht="29.35">
      <c r="A21" s="3">
        <v>624</v>
      </c>
      <c r="B21" s="3" t="s">
        <v>17</v>
      </c>
      <c r="C21" s="15">
        <v>0</v>
      </c>
      <c r="D21" s="15">
        <v>64371305.280000001</v>
      </c>
      <c r="E21" s="15">
        <v>0</v>
      </c>
      <c r="F21" s="15">
        <v>3549223.3</v>
      </c>
      <c r="G21" s="15">
        <v>3623868.8</v>
      </c>
      <c r="H21" s="15">
        <v>0</v>
      </c>
      <c r="I21" s="15">
        <v>10702.9</v>
      </c>
      <c r="J21" s="15"/>
      <c r="K21" s="6">
        <f t="shared" si="0"/>
        <v>0</v>
      </c>
      <c r="L21" s="6">
        <v>5</v>
      </c>
      <c r="M21" s="6">
        <v>0.5</v>
      </c>
      <c r="N21" s="6">
        <f t="shared" si="1"/>
        <v>2.5</v>
      </c>
    </row>
    <row r="22" spans="1:14" ht="44">
      <c r="A22" s="1">
        <v>640</v>
      </c>
      <c r="B22" s="1" t="s">
        <v>18</v>
      </c>
      <c r="C22" s="15">
        <v>0</v>
      </c>
      <c r="D22" s="15">
        <v>4568111.03</v>
      </c>
      <c r="E22" s="15">
        <v>0</v>
      </c>
      <c r="F22" s="15">
        <v>38784.980000000003</v>
      </c>
      <c r="G22" s="15">
        <v>0</v>
      </c>
      <c r="H22" s="15">
        <v>0</v>
      </c>
      <c r="I22" s="15">
        <v>0</v>
      </c>
      <c r="J22" s="15">
        <v>0</v>
      </c>
      <c r="K22" s="6">
        <f t="shared" si="0"/>
        <v>0</v>
      </c>
      <c r="L22" s="6">
        <v>5</v>
      </c>
      <c r="M22" s="6">
        <v>0.5</v>
      </c>
      <c r="N22" s="6">
        <f t="shared" si="1"/>
        <v>2.5</v>
      </c>
    </row>
  </sheetData>
  <sortState ref="A6:N22">
    <sortCondition ref="A6"/>
  </sortState>
  <mergeCells count="2">
    <mergeCell ref="A1:N1"/>
    <mergeCell ref="A2:N2"/>
  </mergeCells>
  <pageMargins left="0.51181102362204722" right="0.19685039370078741" top="0.74803149606299213" bottom="0.74803149606299213" header="0.31496062992125984" footer="0.31496062992125984"/>
  <pageSetup paperSize="9" scale="44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G23"/>
  <sheetViews>
    <sheetView view="pageBreakPreview" zoomScale="84" zoomScaleNormal="75" zoomScaleSheetLayoutView="84" workbookViewId="0">
      <selection activeCell="C9" sqref="C9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4.88671875" style="5" customWidth="1"/>
    <col min="4" max="4" width="26.109375" style="5" customWidth="1"/>
    <col min="5" max="5" width="13.109375" style="5" customWidth="1"/>
    <col min="6" max="6" width="10.6640625" style="5" customWidth="1"/>
    <col min="7" max="7" width="16.44140625" style="5" customWidth="1"/>
    <col min="8" max="16384" width="9.109375" style="5"/>
  </cols>
  <sheetData>
    <row r="1" spans="1:7" s="8" customFormat="1" ht="20.350000000000001" customHeight="1">
      <c r="A1" s="57" t="s">
        <v>95</v>
      </c>
      <c r="B1" s="57"/>
      <c r="C1" s="57"/>
      <c r="D1" s="57"/>
      <c r="E1" s="57"/>
      <c r="F1" s="57"/>
      <c r="G1" s="57"/>
    </row>
    <row r="2" spans="1:7" ht="48.7" customHeight="1">
      <c r="A2" s="58" t="s">
        <v>96</v>
      </c>
      <c r="B2" s="58"/>
      <c r="C2" s="58"/>
      <c r="D2" s="58"/>
      <c r="E2" s="58"/>
      <c r="F2" s="58"/>
      <c r="G2" s="58"/>
    </row>
    <row r="3" spans="1:7" ht="29.35">
      <c r="C3" s="7" t="s">
        <v>47</v>
      </c>
      <c r="D3" s="7" t="s">
        <v>47</v>
      </c>
    </row>
    <row r="5" spans="1:7" ht="73.349999999999994">
      <c r="A5" s="4" t="s">
        <v>19</v>
      </c>
      <c r="B5" s="4" t="s">
        <v>20</v>
      </c>
      <c r="C5" s="4" t="s">
        <v>97</v>
      </c>
      <c r="D5" s="4" t="s">
        <v>98</v>
      </c>
      <c r="E5" s="4" t="s">
        <v>24</v>
      </c>
      <c r="F5" s="4" t="s">
        <v>23</v>
      </c>
      <c r="G5" s="4" t="s">
        <v>25</v>
      </c>
    </row>
    <row r="6" spans="1:7">
      <c r="A6" s="1">
        <v>600</v>
      </c>
      <c r="B6" s="1" t="s">
        <v>1</v>
      </c>
      <c r="C6" s="6"/>
      <c r="D6" s="6"/>
      <c r="E6" s="6"/>
      <c r="F6" s="6">
        <v>0.5</v>
      </c>
      <c r="G6" s="6"/>
    </row>
    <row r="7" spans="1:7">
      <c r="A7" s="2">
        <v>601</v>
      </c>
      <c r="B7" s="2" t="s">
        <v>2</v>
      </c>
      <c r="C7" s="6"/>
      <c r="D7" s="6"/>
      <c r="E7" s="6"/>
      <c r="F7" s="6">
        <v>0.5</v>
      </c>
      <c r="G7" s="6"/>
    </row>
    <row r="8" spans="1:7" ht="29.35">
      <c r="A8" s="1">
        <v>602</v>
      </c>
      <c r="B8" s="1" t="s">
        <v>3</v>
      </c>
      <c r="C8" s="6"/>
      <c r="D8" s="6"/>
      <c r="E8" s="6"/>
      <c r="F8" s="6">
        <v>0.5</v>
      </c>
      <c r="G8" s="6"/>
    </row>
    <row r="9" spans="1:7" ht="29.35">
      <c r="A9" s="1">
        <v>604</v>
      </c>
      <c r="B9" s="1" t="s">
        <v>4</v>
      </c>
      <c r="C9" s="6"/>
      <c r="D9" s="6"/>
      <c r="E9" s="6"/>
      <c r="F9" s="6">
        <v>0.5</v>
      </c>
      <c r="G9" s="6"/>
    </row>
    <row r="10" spans="1:7" ht="29.35">
      <c r="A10" s="1">
        <v>605</v>
      </c>
      <c r="B10" s="1" t="s">
        <v>5</v>
      </c>
      <c r="C10" s="6"/>
      <c r="D10" s="6"/>
      <c r="E10" s="6"/>
      <c r="F10" s="6">
        <v>0.5</v>
      </c>
      <c r="G10" s="6"/>
    </row>
    <row r="11" spans="1:7" ht="29.35">
      <c r="A11" s="1">
        <v>606</v>
      </c>
      <c r="B11" s="1" t="s">
        <v>6</v>
      </c>
      <c r="C11" s="6"/>
      <c r="D11" s="6"/>
      <c r="E11" s="6"/>
      <c r="F11" s="6">
        <v>0.5</v>
      </c>
      <c r="G11" s="6"/>
    </row>
    <row r="12" spans="1:7" ht="29.35">
      <c r="A12" s="1">
        <v>607</v>
      </c>
      <c r="B12" s="1" t="s">
        <v>7</v>
      </c>
      <c r="C12" s="6"/>
      <c r="D12" s="6"/>
      <c r="E12" s="6"/>
      <c r="F12" s="6">
        <v>0.5</v>
      </c>
      <c r="G12" s="6"/>
    </row>
    <row r="13" spans="1:7" ht="29.35">
      <c r="A13" s="1">
        <v>608</v>
      </c>
      <c r="B13" s="1" t="s">
        <v>8</v>
      </c>
      <c r="C13" s="6"/>
      <c r="D13" s="6"/>
      <c r="E13" s="6"/>
      <c r="F13" s="6">
        <v>0.5</v>
      </c>
      <c r="G13" s="6"/>
    </row>
    <row r="14" spans="1:7" ht="58.7">
      <c r="A14" s="1">
        <v>609</v>
      </c>
      <c r="B14" s="1" t="s">
        <v>9</v>
      </c>
      <c r="C14" s="6"/>
      <c r="D14" s="6"/>
      <c r="E14" s="6"/>
      <c r="F14" s="6">
        <v>0.5</v>
      </c>
      <c r="G14" s="6"/>
    </row>
    <row r="15" spans="1:7" ht="29.35">
      <c r="A15" s="1">
        <v>611</v>
      </c>
      <c r="B15" s="1" t="s">
        <v>10</v>
      </c>
      <c r="C15" s="6"/>
      <c r="D15" s="6"/>
      <c r="E15" s="6"/>
      <c r="F15" s="6">
        <v>0.5</v>
      </c>
      <c r="G15" s="6"/>
    </row>
    <row r="16" spans="1:7" ht="29.35">
      <c r="A16" s="1">
        <v>612</v>
      </c>
      <c r="B16" s="1" t="s">
        <v>11</v>
      </c>
      <c r="C16" s="6"/>
      <c r="D16" s="6"/>
      <c r="E16" s="6"/>
      <c r="F16" s="6">
        <v>0.5</v>
      </c>
      <c r="G16" s="6"/>
    </row>
    <row r="17" spans="1:7" ht="29.35">
      <c r="A17" s="1">
        <v>617</v>
      </c>
      <c r="B17" s="1" t="s">
        <v>12</v>
      </c>
      <c r="C17" s="6"/>
      <c r="D17" s="6"/>
      <c r="E17" s="6"/>
      <c r="F17" s="6">
        <v>0.5</v>
      </c>
      <c r="G17" s="6"/>
    </row>
    <row r="18" spans="1:7" ht="29.35">
      <c r="A18" s="1">
        <v>618</v>
      </c>
      <c r="B18" s="1" t="s">
        <v>13</v>
      </c>
      <c r="C18" s="6"/>
      <c r="D18" s="6"/>
      <c r="E18" s="6"/>
      <c r="F18" s="6">
        <v>0.5</v>
      </c>
      <c r="G18" s="6"/>
    </row>
    <row r="19" spans="1:7" ht="29.35">
      <c r="A19" s="1">
        <v>619</v>
      </c>
      <c r="B19" s="1" t="s">
        <v>14</v>
      </c>
      <c r="C19" s="6"/>
      <c r="D19" s="6"/>
      <c r="E19" s="6"/>
      <c r="F19" s="6">
        <v>0.5</v>
      </c>
      <c r="G19" s="6"/>
    </row>
    <row r="20" spans="1:7" ht="29.35">
      <c r="A20" s="1">
        <v>620</v>
      </c>
      <c r="B20" s="1" t="s">
        <v>15</v>
      </c>
      <c r="C20" s="6"/>
      <c r="D20" s="6"/>
      <c r="E20" s="6"/>
      <c r="F20" s="6">
        <v>0.5</v>
      </c>
      <c r="G20" s="6"/>
    </row>
    <row r="21" spans="1:7" ht="29.35">
      <c r="A21" s="1">
        <v>621</v>
      </c>
      <c r="B21" s="1" t="s">
        <v>16</v>
      </c>
      <c r="C21" s="6"/>
      <c r="D21" s="6"/>
      <c r="E21" s="6"/>
      <c r="F21" s="6">
        <v>0.5</v>
      </c>
      <c r="G21" s="6"/>
    </row>
    <row r="22" spans="1:7" ht="29.35">
      <c r="A22" s="3">
        <v>624</v>
      </c>
      <c r="B22" s="3" t="s">
        <v>17</v>
      </c>
      <c r="C22" s="6"/>
      <c r="D22" s="6"/>
      <c r="E22" s="6"/>
      <c r="F22" s="6">
        <v>0.5</v>
      </c>
      <c r="G22" s="6"/>
    </row>
    <row r="23" spans="1:7" ht="44">
      <c r="A23" s="1">
        <v>640</v>
      </c>
      <c r="B23" s="1" t="s">
        <v>18</v>
      </c>
      <c r="C23" s="6"/>
      <c r="D23" s="6"/>
      <c r="E23" s="6"/>
      <c r="F23" s="6">
        <v>0.5</v>
      </c>
      <c r="G23" s="6"/>
    </row>
  </sheetData>
  <mergeCells count="2">
    <mergeCell ref="A1:G1"/>
    <mergeCell ref="A2:G2"/>
  </mergeCells>
  <pageMargins left="0.5" right="0.19685039370078741" top="0.74803149606299213" bottom="0.74803149606299213" header="0.31496062992125984" footer="0.31496062992125984"/>
  <pageSetup paperSize="9" scale="6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7030A0"/>
  </sheetPr>
  <dimension ref="A1:G23"/>
  <sheetViews>
    <sheetView view="pageBreakPreview" zoomScale="84" zoomScaleNormal="75" zoomScaleSheetLayoutView="84" workbookViewId="0">
      <selection activeCell="B16" sqref="B16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4.88671875" style="5" customWidth="1"/>
    <col min="4" max="4" width="26.109375" style="5" customWidth="1"/>
    <col min="5" max="5" width="13.109375" style="5" customWidth="1"/>
    <col min="6" max="6" width="10.6640625" style="5" customWidth="1"/>
    <col min="7" max="7" width="16.44140625" style="5" customWidth="1"/>
    <col min="8" max="16384" width="9.109375" style="5"/>
  </cols>
  <sheetData>
    <row r="1" spans="1:7" s="8" customFormat="1" ht="20.350000000000001" customHeight="1">
      <c r="A1" s="57" t="s">
        <v>95</v>
      </c>
      <c r="B1" s="57"/>
      <c r="C1" s="57"/>
      <c r="D1" s="57"/>
      <c r="E1" s="57"/>
      <c r="F1" s="57"/>
      <c r="G1" s="57"/>
    </row>
    <row r="2" spans="1:7" ht="48.7" customHeight="1">
      <c r="A2" s="58" t="s">
        <v>99</v>
      </c>
      <c r="B2" s="58"/>
      <c r="C2" s="58"/>
      <c r="D2" s="58"/>
      <c r="E2" s="58"/>
      <c r="F2" s="58"/>
      <c r="G2" s="58"/>
    </row>
    <row r="3" spans="1:7" ht="29.35">
      <c r="C3" s="7" t="s">
        <v>47</v>
      </c>
      <c r="D3" s="7" t="s">
        <v>47</v>
      </c>
    </row>
    <row r="5" spans="1:7" ht="146.69999999999999">
      <c r="A5" s="4" t="s">
        <v>19</v>
      </c>
      <c r="B5" s="4" t="s">
        <v>20</v>
      </c>
      <c r="C5" s="4" t="s">
        <v>100</v>
      </c>
      <c r="D5" s="4" t="s">
        <v>101</v>
      </c>
      <c r="E5" s="4" t="s">
        <v>24</v>
      </c>
      <c r="F5" s="4" t="s">
        <v>23</v>
      </c>
      <c r="G5" s="4" t="s">
        <v>25</v>
      </c>
    </row>
    <row r="6" spans="1:7">
      <c r="A6" s="1">
        <v>600</v>
      </c>
      <c r="B6" s="1" t="s">
        <v>1</v>
      </c>
      <c r="C6" s="6"/>
      <c r="D6" s="6"/>
      <c r="E6" s="6"/>
      <c r="F6" s="6">
        <v>0.5</v>
      </c>
      <c r="G6" s="6"/>
    </row>
    <row r="7" spans="1:7">
      <c r="A7" s="2">
        <v>601</v>
      </c>
      <c r="B7" s="2" t="s">
        <v>2</v>
      </c>
      <c r="C7" s="6"/>
      <c r="D7" s="6"/>
      <c r="E7" s="6"/>
      <c r="F7" s="6">
        <v>0.5</v>
      </c>
      <c r="G7" s="6"/>
    </row>
    <row r="8" spans="1:7" ht="29.35">
      <c r="A8" s="1">
        <v>602</v>
      </c>
      <c r="B8" s="1" t="s">
        <v>3</v>
      </c>
      <c r="C8" s="6"/>
      <c r="D8" s="6"/>
      <c r="E8" s="6"/>
      <c r="F8" s="6">
        <v>0.5</v>
      </c>
      <c r="G8" s="6"/>
    </row>
    <row r="9" spans="1:7" ht="29.35">
      <c r="A9" s="1">
        <v>604</v>
      </c>
      <c r="B9" s="1" t="s">
        <v>4</v>
      </c>
      <c r="C9" s="6"/>
      <c r="D9" s="6"/>
      <c r="E9" s="6"/>
      <c r="F9" s="6">
        <v>0.5</v>
      </c>
      <c r="G9" s="6"/>
    </row>
    <row r="10" spans="1:7" ht="29.35">
      <c r="A10" s="1">
        <v>605</v>
      </c>
      <c r="B10" s="1" t="s">
        <v>5</v>
      </c>
      <c r="C10" s="6"/>
      <c r="D10" s="6"/>
      <c r="E10" s="6"/>
      <c r="F10" s="6">
        <v>0.5</v>
      </c>
      <c r="G10" s="6"/>
    </row>
    <row r="11" spans="1:7" ht="29.35">
      <c r="A11" s="1">
        <v>606</v>
      </c>
      <c r="B11" s="1" t="s">
        <v>6</v>
      </c>
      <c r="C11" s="6"/>
      <c r="D11" s="6"/>
      <c r="E11" s="6"/>
      <c r="F11" s="6">
        <v>0.5</v>
      </c>
      <c r="G11" s="6"/>
    </row>
    <row r="12" spans="1:7" ht="29.35">
      <c r="A12" s="1">
        <v>607</v>
      </c>
      <c r="B12" s="1" t="s">
        <v>7</v>
      </c>
      <c r="C12" s="6"/>
      <c r="D12" s="6"/>
      <c r="E12" s="6"/>
      <c r="F12" s="6">
        <v>0.5</v>
      </c>
      <c r="G12" s="6"/>
    </row>
    <row r="13" spans="1:7" ht="29.35">
      <c r="A13" s="1">
        <v>608</v>
      </c>
      <c r="B13" s="1" t="s">
        <v>8</v>
      </c>
      <c r="C13" s="6"/>
      <c r="D13" s="6"/>
      <c r="E13" s="6"/>
      <c r="F13" s="6">
        <v>0.5</v>
      </c>
      <c r="G13" s="6"/>
    </row>
    <row r="14" spans="1:7" ht="58.7">
      <c r="A14" s="1">
        <v>609</v>
      </c>
      <c r="B14" s="1" t="s">
        <v>9</v>
      </c>
      <c r="C14" s="6"/>
      <c r="D14" s="6"/>
      <c r="E14" s="6"/>
      <c r="F14" s="6">
        <v>0.5</v>
      </c>
      <c r="G14" s="6"/>
    </row>
    <row r="15" spans="1:7" ht="29.35">
      <c r="A15" s="1">
        <v>611</v>
      </c>
      <c r="B15" s="1" t="s">
        <v>10</v>
      </c>
      <c r="C15" s="6"/>
      <c r="D15" s="6"/>
      <c r="E15" s="6"/>
      <c r="F15" s="6">
        <v>0.5</v>
      </c>
      <c r="G15" s="6"/>
    </row>
    <row r="16" spans="1:7" ht="29.35">
      <c r="A16" s="1">
        <v>612</v>
      </c>
      <c r="B16" s="1" t="s">
        <v>11</v>
      </c>
      <c r="C16" s="6"/>
      <c r="D16" s="6"/>
      <c r="E16" s="6"/>
      <c r="F16" s="6">
        <v>0.5</v>
      </c>
      <c r="G16" s="6"/>
    </row>
    <row r="17" spans="1:7" ht="29.35">
      <c r="A17" s="1">
        <v>617</v>
      </c>
      <c r="B17" s="1" t="s">
        <v>12</v>
      </c>
      <c r="C17" s="6"/>
      <c r="D17" s="6"/>
      <c r="E17" s="6"/>
      <c r="F17" s="6">
        <v>0.5</v>
      </c>
      <c r="G17" s="6"/>
    </row>
    <row r="18" spans="1:7" ht="29.35">
      <c r="A18" s="1">
        <v>618</v>
      </c>
      <c r="B18" s="1" t="s">
        <v>13</v>
      </c>
      <c r="C18" s="6"/>
      <c r="D18" s="6"/>
      <c r="E18" s="6"/>
      <c r="F18" s="6">
        <v>0.5</v>
      </c>
      <c r="G18" s="6"/>
    </row>
    <row r="19" spans="1:7" ht="29.35">
      <c r="A19" s="1">
        <v>619</v>
      </c>
      <c r="B19" s="1" t="s">
        <v>14</v>
      </c>
      <c r="C19" s="6"/>
      <c r="D19" s="6"/>
      <c r="E19" s="6"/>
      <c r="F19" s="6">
        <v>0.5</v>
      </c>
      <c r="G19" s="6"/>
    </row>
    <row r="20" spans="1:7" ht="29.35">
      <c r="A20" s="1">
        <v>620</v>
      </c>
      <c r="B20" s="1" t="s">
        <v>15</v>
      </c>
      <c r="C20" s="6"/>
      <c r="D20" s="6"/>
      <c r="E20" s="6"/>
      <c r="F20" s="6">
        <v>0.5</v>
      </c>
      <c r="G20" s="6"/>
    </row>
    <row r="21" spans="1:7" ht="29.35">
      <c r="A21" s="1">
        <v>621</v>
      </c>
      <c r="B21" s="1" t="s">
        <v>16</v>
      </c>
      <c r="C21" s="6"/>
      <c r="D21" s="6"/>
      <c r="E21" s="6"/>
      <c r="F21" s="6">
        <v>0.5</v>
      </c>
      <c r="G21" s="6"/>
    </row>
    <row r="22" spans="1:7" ht="29.35">
      <c r="A22" s="3">
        <v>624</v>
      </c>
      <c r="B22" s="3" t="s">
        <v>17</v>
      </c>
      <c r="C22" s="6"/>
      <c r="D22" s="6"/>
      <c r="E22" s="6"/>
      <c r="F22" s="6">
        <v>0.5</v>
      </c>
      <c r="G22" s="6"/>
    </row>
    <row r="23" spans="1:7" ht="44">
      <c r="A23" s="1">
        <v>640</v>
      </c>
      <c r="B23" s="1" t="s">
        <v>18</v>
      </c>
      <c r="C23" s="6"/>
      <c r="D23" s="6"/>
      <c r="E23" s="6"/>
      <c r="F23" s="6">
        <v>0.5</v>
      </c>
      <c r="G23" s="6"/>
    </row>
  </sheetData>
  <mergeCells count="2">
    <mergeCell ref="A1:G1"/>
    <mergeCell ref="A2:G2"/>
  </mergeCells>
  <pageMargins left="0.5" right="0.19685039370078741" top="0.74803149606299213" bottom="0.74803149606299213" header="0.31496062992125984" footer="0.31496062992125984"/>
  <pageSetup paperSize="9" scale="6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B0F0"/>
  </sheetPr>
  <dimension ref="A1:J22"/>
  <sheetViews>
    <sheetView zoomScale="74" zoomScaleNormal="74" zoomScaleSheetLayoutView="33" workbookViewId="0">
      <selection activeCell="B13" sqref="B13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4.88671875" style="5" customWidth="1"/>
    <col min="4" max="4" width="27.77734375" style="5" customWidth="1"/>
    <col min="5" max="5" width="28" style="5" customWidth="1"/>
    <col min="6" max="6" width="24.88671875" style="5" customWidth="1"/>
    <col min="7" max="7" width="21.109375" style="5" customWidth="1"/>
    <col min="8" max="8" width="13.109375" style="5" customWidth="1"/>
    <col min="9" max="9" width="10.6640625" style="5" customWidth="1"/>
    <col min="10" max="10" width="16.44140625" style="5" customWidth="1"/>
    <col min="11" max="16384" width="9.109375" style="5"/>
  </cols>
  <sheetData>
    <row r="1" spans="1:10" s="8" customFormat="1" ht="20.350000000000001" customHeight="1">
      <c r="A1" s="57" t="s">
        <v>102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39.35" customHeight="1">
      <c r="A2" s="58" t="s">
        <v>103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29.35">
      <c r="B3" s="7" t="s">
        <v>47</v>
      </c>
      <c r="C3" s="7" t="s">
        <v>47</v>
      </c>
      <c r="D3" s="7"/>
      <c r="E3" s="7"/>
      <c r="F3" s="7"/>
      <c r="G3" s="7"/>
    </row>
    <row r="5" spans="1:10" ht="191.35" customHeight="1">
      <c r="A5" s="4" t="s">
        <v>19</v>
      </c>
      <c r="B5" s="4" t="s">
        <v>20</v>
      </c>
      <c r="C5" s="4" t="s">
        <v>104</v>
      </c>
      <c r="D5" s="4" t="s">
        <v>105</v>
      </c>
      <c r="E5" s="4" t="s">
        <v>106</v>
      </c>
      <c r="F5" s="4" t="s">
        <v>107</v>
      </c>
      <c r="G5" s="4" t="s">
        <v>108</v>
      </c>
      <c r="H5" s="4" t="s">
        <v>24</v>
      </c>
      <c r="I5" s="4" t="s">
        <v>23</v>
      </c>
      <c r="J5" s="4" t="s">
        <v>25</v>
      </c>
    </row>
    <row r="6" spans="1:10">
      <c r="A6" s="2">
        <v>601</v>
      </c>
      <c r="B6" s="2" t="s">
        <v>2</v>
      </c>
      <c r="C6" s="6">
        <v>0</v>
      </c>
      <c r="D6" s="6">
        <v>4</v>
      </c>
      <c r="E6" s="6">
        <v>0</v>
      </c>
      <c r="F6" s="6">
        <v>4</v>
      </c>
      <c r="G6" s="6">
        <f>ROUND((C6+D6+E6)/F6*100,2)</f>
        <v>100</v>
      </c>
      <c r="H6" s="6">
        <v>5</v>
      </c>
      <c r="I6" s="6">
        <v>0.3</v>
      </c>
      <c r="J6" s="6">
        <f>ROUND(H6*I6,2)</f>
        <v>1.5</v>
      </c>
    </row>
    <row r="7" spans="1:10" ht="29.35">
      <c r="A7" s="1">
        <v>602</v>
      </c>
      <c r="B7" s="1" t="s">
        <v>3</v>
      </c>
      <c r="C7" s="6">
        <v>0</v>
      </c>
      <c r="D7" s="6">
        <v>3</v>
      </c>
      <c r="E7" s="6">
        <v>0</v>
      </c>
      <c r="F7" s="6">
        <v>3</v>
      </c>
      <c r="G7" s="6">
        <f t="shared" ref="G7:G22" si="0">ROUND((C7+D7+E7)/F7*100,2)</f>
        <v>100</v>
      </c>
      <c r="H7" s="6">
        <v>5</v>
      </c>
      <c r="I7" s="6">
        <v>0.3</v>
      </c>
      <c r="J7" s="6">
        <f t="shared" ref="J7:J22" si="1">ROUND(H7*I7,2)</f>
        <v>1.5</v>
      </c>
    </row>
    <row r="8" spans="1:10" ht="29.35">
      <c r="A8" s="1">
        <v>604</v>
      </c>
      <c r="B8" s="1" t="s">
        <v>4</v>
      </c>
      <c r="C8" s="6">
        <v>0</v>
      </c>
      <c r="D8" s="6">
        <v>8</v>
      </c>
      <c r="E8" s="6">
        <v>0</v>
      </c>
      <c r="F8" s="6">
        <v>8</v>
      </c>
      <c r="G8" s="6">
        <f t="shared" si="0"/>
        <v>100</v>
      </c>
      <c r="H8" s="6">
        <v>5</v>
      </c>
      <c r="I8" s="6">
        <v>0.3</v>
      </c>
      <c r="J8" s="6">
        <f t="shared" si="1"/>
        <v>1.5</v>
      </c>
    </row>
    <row r="9" spans="1:10" ht="29.35">
      <c r="A9" s="1">
        <v>605</v>
      </c>
      <c r="B9" s="1" t="s">
        <v>5</v>
      </c>
      <c r="C9" s="6">
        <v>0</v>
      </c>
      <c r="D9" s="6">
        <v>3</v>
      </c>
      <c r="E9" s="6">
        <v>0</v>
      </c>
      <c r="F9" s="6">
        <v>3</v>
      </c>
      <c r="G9" s="6">
        <f t="shared" si="0"/>
        <v>100</v>
      </c>
      <c r="H9" s="6">
        <v>5</v>
      </c>
      <c r="I9" s="6">
        <v>0.3</v>
      </c>
      <c r="J9" s="6">
        <f t="shared" si="1"/>
        <v>1.5</v>
      </c>
    </row>
    <row r="10" spans="1:10" ht="29.35">
      <c r="A10" s="1">
        <v>606</v>
      </c>
      <c r="B10" s="1" t="s">
        <v>6</v>
      </c>
      <c r="C10" s="6">
        <v>0</v>
      </c>
      <c r="D10" s="6">
        <f>6+7</f>
        <v>13</v>
      </c>
      <c r="E10" s="6">
        <v>1</v>
      </c>
      <c r="F10" s="6">
        <v>14</v>
      </c>
      <c r="G10" s="6">
        <f t="shared" si="0"/>
        <v>100</v>
      </c>
      <c r="H10" s="6">
        <v>5</v>
      </c>
      <c r="I10" s="6">
        <v>0.3</v>
      </c>
      <c r="J10" s="6">
        <f t="shared" si="1"/>
        <v>1.5</v>
      </c>
    </row>
    <row r="11" spans="1:10" ht="29.35">
      <c r="A11" s="1">
        <v>607</v>
      </c>
      <c r="B11" s="1" t="s">
        <v>7</v>
      </c>
      <c r="C11" s="6">
        <v>0</v>
      </c>
      <c r="D11" s="6">
        <v>5</v>
      </c>
      <c r="E11" s="6">
        <v>0</v>
      </c>
      <c r="F11" s="6">
        <v>5</v>
      </c>
      <c r="G11" s="6">
        <f t="shared" si="0"/>
        <v>100</v>
      </c>
      <c r="H11" s="6">
        <v>5</v>
      </c>
      <c r="I11" s="6">
        <v>0.3</v>
      </c>
      <c r="J11" s="6">
        <f t="shared" si="1"/>
        <v>1.5</v>
      </c>
    </row>
    <row r="12" spans="1:10" ht="29.35">
      <c r="A12" s="1">
        <v>608</v>
      </c>
      <c r="B12" s="1" t="s">
        <v>8</v>
      </c>
      <c r="C12" s="6">
        <v>0</v>
      </c>
      <c r="D12" s="6">
        <v>10</v>
      </c>
      <c r="E12" s="6">
        <v>0</v>
      </c>
      <c r="F12" s="6">
        <v>10</v>
      </c>
      <c r="G12" s="6">
        <f t="shared" si="0"/>
        <v>100</v>
      </c>
      <c r="H12" s="6">
        <v>5</v>
      </c>
      <c r="I12" s="6">
        <v>0.3</v>
      </c>
      <c r="J12" s="6">
        <f t="shared" si="1"/>
        <v>1.5</v>
      </c>
    </row>
    <row r="13" spans="1:10" ht="58.7">
      <c r="A13" s="1">
        <v>609</v>
      </c>
      <c r="B13" s="1" t="s">
        <v>9</v>
      </c>
      <c r="C13" s="6">
        <v>0</v>
      </c>
      <c r="D13" s="6">
        <v>9</v>
      </c>
      <c r="E13" s="6">
        <v>0</v>
      </c>
      <c r="F13" s="6">
        <v>9</v>
      </c>
      <c r="G13" s="6">
        <f t="shared" si="0"/>
        <v>100</v>
      </c>
      <c r="H13" s="6">
        <v>5</v>
      </c>
      <c r="I13" s="6">
        <v>0.3</v>
      </c>
      <c r="J13" s="6">
        <f t="shared" si="1"/>
        <v>1.5</v>
      </c>
    </row>
    <row r="14" spans="1:10" ht="29.35">
      <c r="A14" s="1">
        <v>611</v>
      </c>
      <c r="B14" s="1" t="s">
        <v>10</v>
      </c>
      <c r="C14" s="6">
        <v>0</v>
      </c>
      <c r="D14" s="6">
        <v>2</v>
      </c>
      <c r="E14" s="6">
        <v>0</v>
      </c>
      <c r="F14" s="6">
        <v>2</v>
      </c>
      <c r="G14" s="6">
        <f t="shared" si="0"/>
        <v>100</v>
      </c>
      <c r="H14" s="6">
        <v>5</v>
      </c>
      <c r="I14" s="6">
        <v>0.3</v>
      </c>
      <c r="J14" s="6">
        <f t="shared" si="1"/>
        <v>1.5</v>
      </c>
    </row>
    <row r="15" spans="1:10" ht="29.35">
      <c r="A15" s="1">
        <v>612</v>
      </c>
      <c r="B15" s="1" t="s">
        <v>11</v>
      </c>
      <c r="C15" s="6">
        <v>0</v>
      </c>
      <c r="D15" s="6">
        <v>2</v>
      </c>
      <c r="E15" s="6">
        <v>0</v>
      </c>
      <c r="F15" s="6">
        <v>2</v>
      </c>
      <c r="G15" s="6">
        <f t="shared" si="0"/>
        <v>100</v>
      </c>
      <c r="H15" s="6">
        <v>5</v>
      </c>
      <c r="I15" s="6">
        <v>0.3</v>
      </c>
      <c r="J15" s="6">
        <f t="shared" si="1"/>
        <v>1.5</v>
      </c>
    </row>
    <row r="16" spans="1:10" ht="29.35">
      <c r="A16" s="1">
        <v>617</v>
      </c>
      <c r="B16" s="1" t="s">
        <v>12</v>
      </c>
      <c r="C16" s="6">
        <v>0</v>
      </c>
      <c r="D16" s="6">
        <v>3</v>
      </c>
      <c r="E16" s="6">
        <v>0</v>
      </c>
      <c r="F16" s="6">
        <v>3</v>
      </c>
      <c r="G16" s="6">
        <f t="shared" si="0"/>
        <v>100</v>
      </c>
      <c r="H16" s="6">
        <v>5</v>
      </c>
      <c r="I16" s="6">
        <v>0.3</v>
      </c>
      <c r="J16" s="6">
        <f t="shared" si="1"/>
        <v>1.5</v>
      </c>
    </row>
    <row r="17" spans="1:10" ht="29.35">
      <c r="A17" s="1">
        <v>618</v>
      </c>
      <c r="B17" s="1" t="s">
        <v>13</v>
      </c>
      <c r="C17" s="6">
        <v>0</v>
      </c>
      <c r="D17" s="6">
        <v>4</v>
      </c>
      <c r="E17" s="6">
        <v>0</v>
      </c>
      <c r="F17" s="6">
        <v>4</v>
      </c>
      <c r="G17" s="6">
        <f t="shared" si="0"/>
        <v>100</v>
      </c>
      <c r="H17" s="6">
        <v>5</v>
      </c>
      <c r="I17" s="6">
        <v>0.3</v>
      </c>
      <c r="J17" s="6">
        <f t="shared" si="1"/>
        <v>1.5</v>
      </c>
    </row>
    <row r="18" spans="1:10" ht="29.35">
      <c r="A18" s="1">
        <v>619</v>
      </c>
      <c r="B18" s="1" t="s">
        <v>14</v>
      </c>
      <c r="C18" s="6">
        <v>0</v>
      </c>
      <c r="D18" s="6">
        <v>4</v>
      </c>
      <c r="E18" s="6">
        <v>0</v>
      </c>
      <c r="F18" s="6">
        <v>4</v>
      </c>
      <c r="G18" s="6">
        <f t="shared" si="0"/>
        <v>100</v>
      </c>
      <c r="H18" s="6">
        <v>5</v>
      </c>
      <c r="I18" s="6">
        <v>0.3</v>
      </c>
      <c r="J18" s="6">
        <f t="shared" si="1"/>
        <v>1.5</v>
      </c>
    </row>
    <row r="19" spans="1:10" ht="29.35">
      <c r="A19" s="1">
        <v>620</v>
      </c>
      <c r="B19" s="1" t="s">
        <v>15</v>
      </c>
      <c r="C19" s="6">
        <v>0</v>
      </c>
      <c r="D19" s="6">
        <v>11</v>
      </c>
      <c r="E19" s="6">
        <v>0</v>
      </c>
      <c r="F19" s="6">
        <v>11</v>
      </c>
      <c r="G19" s="6">
        <f t="shared" si="0"/>
        <v>100</v>
      </c>
      <c r="H19" s="6">
        <v>5</v>
      </c>
      <c r="I19" s="6">
        <v>0.3</v>
      </c>
      <c r="J19" s="6">
        <f t="shared" si="1"/>
        <v>1.5</v>
      </c>
    </row>
    <row r="20" spans="1:10" ht="29.35">
      <c r="A20" s="1">
        <v>621</v>
      </c>
      <c r="B20" s="1" t="s">
        <v>16</v>
      </c>
      <c r="C20" s="6">
        <v>0</v>
      </c>
      <c r="D20" s="6">
        <v>4</v>
      </c>
      <c r="E20" s="6">
        <v>0</v>
      </c>
      <c r="F20" s="6">
        <v>4</v>
      </c>
      <c r="G20" s="6">
        <f t="shared" si="0"/>
        <v>100</v>
      </c>
      <c r="H20" s="6">
        <v>5</v>
      </c>
      <c r="I20" s="6">
        <v>0.3</v>
      </c>
      <c r="J20" s="6">
        <f t="shared" si="1"/>
        <v>1.5</v>
      </c>
    </row>
    <row r="21" spans="1:10" ht="29.35">
      <c r="A21" s="3">
        <v>624</v>
      </c>
      <c r="B21" s="3" t="s">
        <v>17</v>
      </c>
      <c r="C21" s="6">
        <v>0</v>
      </c>
      <c r="D21" s="6">
        <v>3</v>
      </c>
      <c r="E21" s="6">
        <v>0</v>
      </c>
      <c r="F21" s="6">
        <v>3</v>
      </c>
      <c r="G21" s="6">
        <f t="shared" si="0"/>
        <v>100</v>
      </c>
      <c r="H21" s="6">
        <v>5</v>
      </c>
      <c r="I21" s="6">
        <v>0.3</v>
      </c>
      <c r="J21" s="6">
        <f t="shared" si="1"/>
        <v>1.5</v>
      </c>
    </row>
    <row r="22" spans="1:10" ht="44">
      <c r="A22" s="1">
        <v>640</v>
      </c>
      <c r="B22" s="1" t="s">
        <v>18</v>
      </c>
      <c r="C22" s="6">
        <v>0</v>
      </c>
      <c r="D22" s="6">
        <v>3</v>
      </c>
      <c r="E22" s="6">
        <v>0</v>
      </c>
      <c r="F22" s="6">
        <v>3</v>
      </c>
      <c r="G22" s="6">
        <f t="shared" si="0"/>
        <v>100</v>
      </c>
      <c r="H22" s="6">
        <v>5</v>
      </c>
      <c r="I22" s="6">
        <v>0.3</v>
      </c>
      <c r="J22" s="6">
        <f t="shared" si="1"/>
        <v>1.5</v>
      </c>
    </row>
  </sheetData>
  <mergeCells count="2">
    <mergeCell ref="A1:J1"/>
    <mergeCell ref="A2:J2"/>
  </mergeCells>
  <pageMargins left="0.51181102362204722" right="0.19685039370078741" top="0.74803149606299213" bottom="0.74803149606299213" header="0.31496062992125984" footer="0.31496062992125984"/>
  <pageSetup paperSize="9" scale="64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G23"/>
  <sheetViews>
    <sheetView view="pageBreakPreview" topLeftCell="A10" zoomScale="84" zoomScaleNormal="75" zoomScaleSheetLayoutView="84" workbookViewId="0">
      <selection activeCell="B13" sqref="B13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30.88671875" style="5" customWidth="1"/>
    <col min="4" max="4" width="13.109375" style="5" customWidth="1"/>
    <col min="5" max="5" width="10.6640625" style="5" customWidth="1"/>
    <col min="6" max="6" width="16.44140625" style="5" customWidth="1"/>
    <col min="7" max="16384" width="9.109375" style="5"/>
  </cols>
  <sheetData>
    <row r="1" spans="1:7" ht="60" customHeight="1">
      <c r="A1" s="59" t="s">
        <v>110</v>
      </c>
      <c r="B1" s="59"/>
      <c r="C1" s="59"/>
      <c r="D1" s="59"/>
      <c r="E1" s="59"/>
      <c r="F1" s="59"/>
      <c r="G1" s="10"/>
    </row>
    <row r="3" spans="1:7" s="8" customFormat="1" ht="20.350000000000001" customHeight="1">
      <c r="A3" s="57" t="s">
        <v>111</v>
      </c>
      <c r="B3" s="57"/>
      <c r="C3" s="57"/>
      <c r="D3" s="57"/>
      <c r="E3" s="57"/>
      <c r="F3" s="57"/>
    </row>
    <row r="4" spans="1:7" ht="18">
      <c r="A4" s="58" t="s">
        <v>112</v>
      </c>
      <c r="B4" s="58"/>
      <c r="C4" s="58"/>
      <c r="D4" s="58"/>
      <c r="E4" s="58"/>
      <c r="F4" s="58"/>
    </row>
    <row r="6" spans="1:7" ht="249.35">
      <c r="A6" s="4" t="s">
        <v>19</v>
      </c>
      <c r="B6" s="4" t="s">
        <v>20</v>
      </c>
      <c r="C6" s="4" t="s">
        <v>113</v>
      </c>
      <c r="D6" s="4" t="s">
        <v>24</v>
      </c>
      <c r="E6" s="4" t="s">
        <v>23</v>
      </c>
      <c r="F6" s="4" t="s">
        <v>25</v>
      </c>
    </row>
    <row r="7" spans="1:7">
      <c r="A7" s="2">
        <v>601</v>
      </c>
      <c r="B7" s="2" t="s">
        <v>2</v>
      </c>
      <c r="C7" s="6">
        <v>0</v>
      </c>
      <c r="D7" s="6">
        <v>5</v>
      </c>
      <c r="E7" s="6">
        <v>0.4</v>
      </c>
      <c r="F7" s="6">
        <f>ROUND(D7*E7,2)</f>
        <v>2</v>
      </c>
    </row>
    <row r="8" spans="1:7" ht="29.35">
      <c r="A8" s="1">
        <v>602</v>
      </c>
      <c r="B8" s="1" t="s">
        <v>3</v>
      </c>
      <c r="C8" s="6">
        <v>0</v>
      </c>
      <c r="D8" s="6">
        <v>5</v>
      </c>
      <c r="E8" s="6">
        <v>0.4</v>
      </c>
      <c r="F8" s="6">
        <f t="shared" ref="F8:F23" si="0">ROUND(D8*E8,2)</f>
        <v>2</v>
      </c>
    </row>
    <row r="9" spans="1:7" ht="29.35">
      <c r="A9" s="1">
        <v>604</v>
      </c>
      <c r="B9" s="1" t="s">
        <v>4</v>
      </c>
      <c r="C9" s="6">
        <v>0</v>
      </c>
      <c r="D9" s="6">
        <v>5</v>
      </c>
      <c r="E9" s="6">
        <v>0.4</v>
      </c>
      <c r="F9" s="6">
        <f t="shared" si="0"/>
        <v>2</v>
      </c>
    </row>
    <row r="10" spans="1:7" ht="29.35">
      <c r="A10" s="1">
        <v>605</v>
      </c>
      <c r="B10" s="1" t="s">
        <v>5</v>
      </c>
      <c r="C10" s="6">
        <v>0</v>
      </c>
      <c r="D10" s="6">
        <v>5</v>
      </c>
      <c r="E10" s="6">
        <v>0.4</v>
      </c>
      <c r="F10" s="6">
        <f t="shared" si="0"/>
        <v>2</v>
      </c>
    </row>
    <row r="11" spans="1:7" ht="29.35">
      <c r="A11" s="1">
        <v>606</v>
      </c>
      <c r="B11" s="1" t="s">
        <v>6</v>
      </c>
      <c r="C11" s="6">
        <v>0</v>
      </c>
      <c r="D11" s="6">
        <v>5</v>
      </c>
      <c r="E11" s="6">
        <v>0.4</v>
      </c>
      <c r="F11" s="6">
        <f t="shared" si="0"/>
        <v>2</v>
      </c>
    </row>
    <row r="12" spans="1:7" ht="29.35">
      <c r="A12" s="1">
        <v>607</v>
      </c>
      <c r="B12" s="1" t="s">
        <v>7</v>
      </c>
      <c r="C12" s="6">
        <v>0</v>
      </c>
      <c r="D12" s="6">
        <v>5</v>
      </c>
      <c r="E12" s="6">
        <v>0.4</v>
      </c>
      <c r="F12" s="6">
        <f t="shared" si="0"/>
        <v>2</v>
      </c>
    </row>
    <row r="13" spans="1:7" ht="29.35">
      <c r="A13" s="1">
        <v>608</v>
      </c>
      <c r="B13" s="1" t="s">
        <v>8</v>
      </c>
      <c r="C13" s="6">
        <v>0</v>
      </c>
      <c r="D13" s="6">
        <v>5</v>
      </c>
      <c r="E13" s="6">
        <v>0.4</v>
      </c>
      <c r="F13" s="6">
        <f t="shared" si="0"/>
        <v>2</v>
      </c>
    </row>
    <row r="14" spans="1:7" ht="58.7">
      <c r="A14" s="1">
        <v>609</v>
      </c>
      <c r="B14" s="1" t="s">
        <v>9</v>
      </c>
      <c r="C14" s="6">
        <v>0</v>
      </c>
      <c r="D14" s="6">
        <v>5</v>
      </c>
      <c r="E14" s="6">
        <v>0.4</v>
      </c>
      <c r="F14" s="6">
        <f t="shared" si="0"/>
        <v>2</v>
      </c>
    </row>
    <row r="15" spans="1:7" ht="29.35">
      <c r="A15" s="1">
        <v>611</v>
      </c>
      <c r="B15" s="1" t="s">
        <v>10</v>
      </c>
      <c r="C15" s="6">
        <v>0</v>
      </c>
      <c r="D15" s="6">
        <v>5</v>
      </c>
      <c r="E15" s="6">
        <v>0.4</v>
      </c>
      <c r="F15" s="6">
        <f t="shared" si="0"/>
        <v>2</v>
      </c>
    </row>
    <row r="16" spans="1:7" ht="29.35">
      <c r="A16" s="1">
        <v>612</v>
      </c>
      <c r="B16" s="1" t="s">
        <v>11</v>
      </c>
      <c r="C16" s="6">
        <v>0</v>
      </c>
      <c r="D16" s="6">
        <v>5</v>
      </c>
      <c r="E16" s="6">
        <v>0.4</v>
      </c>
      <c r="F16" s="6">
        <f t="shared" si="0"/>
        <v>2</v>
      </c>
    </row>
    <row r="17" spans="1:6" ht="29.35">
      <c r="A17" s="1">
        <v>617</v>
      </c>
      <c r="B17" s="1" t="s">
        <v>12</v>
      </c>
      <c r="C17" s="6">
        <v>0</v>
      </c>
      <c r="D17" s="6">
        <v>5</v>
      </c>
      <c r="E17" s="6">
        <v>0.4</v>
      </c>
      <c r="F17" s="6">
        <f t="shared" si="0"/>
        <v>2</v>
      </c>
    </row>
    <row r="18" spans="1:6" ht="29.35">
      <c r="A18" s="1">
        <v>618</v>
      </c>
      <c r="B18" s="1" t="s">
        <v>13</v>
      </c>
      <c r="C18" s="6">
        <v>0</v>
      </c>
      <c r="D18" s="6">
        <v>5</v>
      </c>
      <c r="E18" s="6">
        <v>0.4</v>
      </c>
      <c r="F18" s="6">
        <f t="shared" si="0"/>
        <v>2</v>
      </c>
    </row>
    <row r="19" spans="1:6" ht="29.35">
      <c r="A19" s="1">
        <v>619</v>
      </c>
      <c r="B19" s="1" t="s">
        <v>14</v>
      </c>
      <c r="C19" s="6">
        <v>0</v>
      </c>
      <c r="D19" s="6">
        <v>5</v>
      </c>
      <c r="E19" s="6">
        <v>0.4</v>
      </c>
      <c r="F19" s="6">
        <f t="shared" si="0"/>
        <v>2</v>
      </c>
    </row>
    <row r="20" spans="1:6" ht="29.35">
      <c r="A20" s="1">
        <v>620</v>
      </c>
      <c r="B20" s="1" t="s">
        <v>15</v>
      </c>
      <c r="C20" s="6">
        <v>0</v>
      </c>
      <c r="D20" s="6">
        <v>5</v>
      </c>
      <c r="E20" s="6">
        <v>0.4</v>
      </c>
      <c r="F20" s="6">
        <f t="shared" si="0"/>
        <v>2</v>
      </c>
    </row>
    <row r="21" spans="1:6" ht="29.35">
      <c r="A21" s="1">
        <v>621</v>
      </c>
      <c r="B21" s="1" t="s">
        <v>16</v>
      </c>
      <c r="C21" s="6">
        <v>4</v>
      </c>
      <c r="D21" s="6">
        <v>3</v>
      </c>
      <c r="E21" s="6">
        <v>0.4</v>
      </c>
      <c r="F21" s="6">
        <f t="shared" si="0"/>
        <v>1.2</v>
      </c>
    </row>
    <row r="22" spans="1:6" ht="29.35">
      <c r="A22" s="3">
        <v>624</v>
      </c>
      <c r="B22" s="3" t="s">
        <v>17</v>
      </c>
      <c r="C22" s="6">
        <v>0</v>
      </c>
      <c r="D22" s="6">
        <v>5</v>
      </c>
      <c r="E22" s="6">
        <v>0.4</v>
      </c>
      <c r="F22" s="6">
        <f t="shared" si="0"/>
        <v>2</v>
      </c>
    </row>
    <row r="23" spans="1:6" ht="44">
      <c r="A23" s="1">
        <v>640</v>
      </c>
      <c r="B23" s="1" t="s">
        <v>18</v>
      </c>
      <c r="C23" s="6">
        <v>0</v>
      </c>
      <c r="D23" s="6">
        <v>5</v>
      </c>
      <c r="E23" s="6">
        <v>0.4</v>
      </c>
      <c r="F23" s="6">
        <f t="shared" si="0"/>
        <v>2</v>
      </c>
    </row>
  </sheetData>
  <mergeCells count="3">
    <mergeCell ref="A3:F3"/>
    <mergeCell ref="A4:F4"/>
    <mergeCell ref="A1:F1"/>
  </mergeCells>
  <pageMargins left="0.56999999999999995" right="0.19685039370078741" top="0.74803149606299213" bottom="0.74803149606299213" header="0.31496062992125984" footer="0.31496062992125984"/>
  <pageSetup paperSize="9" scale="7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B050"/>
  </sheetPr>
  <dimension ref="A1:H22"/>
  <sheetViews>
    <sheetView view="pageBreakPreview" topLeftCell="A7" zoomScale="84" zoomScaleNormal="75" zoomScaleSheetLayoutView="84" workbookViewId="0">
      <selection activeCell="C10" sqref="C10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4.88671875" style="5" customWidth="1"/>
    <col min="4" max="4" width="19" style="5" customWidth="1"/>
    <col min="5" max="5" width="22" style="5" customWidth="1"/>
    <col min="6" max="6" width="13.109375" style="5" customWidth="1"/>
    <col min="7" max="16384" width="9.109375" style="5"/>
  </cols>
  <sheetData>
    <row r="1" spans="1:8" s="8" customFormat="1" ht="20.350000000000001" customHeight="1">
      <c r="A1" s="57" t="s">
        <v>111</v>
      </c>
      <c r="B1" s="57"/>
      <c r="C1" s="57"/>
      <c r="D1" s="57"/>
      <c r="E1" s="57"/>
      <c r="F1" s="57"/>
      <c r="G1" s="57"/>
      <c r="H1" s="57"/>
    </row>
    <row r="2" spans="1:8" ht="18" customHeight="1">
      <c r="A2" s="58" t="s">
        <v>114</v>
      </c>
      <c r="B2" s="58"/>
      <c r="C2" s="58"/>
      <c r="D2" s="58"/>
      <c r="E2" s="58"/>
      <c r="F2" s="58"/>
      <c r="G2" s="58"/>
      <c r="H2" s="58"/>
    </row>
    <row r="3" spans="1:8" ht="29.35">
      <c r="C3" s="7"/>
      <c r="D3" s="7" t="s">
        <v>47</v>
      </c>
    </row>
    <row r="5" spans="1:8" ht="278.7">
      <c r="A5" s="4" t="s">
        <v>19</v>
      </c>
      <c r="B5" s="4" t="s">
        <v>20</v>
      </c>
      <c r="C5" s="4" t="s">
        <v>115</v>
      </c>
      <c r="D5" s="4" t="s">
        <v>116</v>
      </c>
      <c r="E5" s="4" t="s">
        <v>117</v>
      </c>
      <c r="F5" s="4" t="s">
        <v>24</v>
      </c>
      <c r="G5" s="4" t="s">
        <v>23</v>
      </c>
      <c r="H5" s="4" t="s">
        <v>25</v>
      </c>
    </row>
    <row r="6" spans="1:8">
      <c r="A6" s="2">
        <v>601</v>
      </c>
      <c r="B6" s="2" t="s">
        <v>2</v>
      </c>
      <c r="C6" s="6">
        <v>0</v>
      </c>
      <c r="D6" s="6">
        <v>12</v>
      </c>
      <c r="E6" s="6">
        <f>ROUND((1-C6/D6)*100,2)</f>
        <v>100</v>
      </c>
      <c r="F6" s="6">
        <v>5</v>
      </c>
      <c r="G6" s="6">
        <v>0.4</v>
      </c>
      <c r="H6" s="6">
        <f>ROUND(F6*G6,2)</f>
        <v>2</v>
      </c>
    </row>
    <row r="7" spans="1:8" ht="29.35">
      <c r="A7" s="1">
        <v>602</v>
      </c>
      <c r="B7" s="1" t="s">
        <v>3</v>
      </c>
      <c r="C7" s="6">
        <v>0</v>
      </c>
      <c r="D7" s="6">
        <v>2</v>
      </c>
      <c r="E7" s="6">
        <f t="shared" ref="E7:E22" si="0">ROUND((1-C7/D7)*100,2)</f>
        <v>100</v>
      </c>
      <c r="F7" s="6">
        <v>5</v>
      </c>
      <c r="G7" s="6">
        <v>0.4</v>
      </c>
      <c r="H7" s="6">
        <f t="shared" ref="H7:H22" si="1">ROUND(F7*G7,2)</f>
        <v>2</v>
      </c>
    </row>
    <row r="8" spans="1:8" ht="29.35">
      <c r="A8" s="1">
        <v>604</v>
      </c>
      <c r="B8" s="1" t="s">
        <v>4</v>
      </c>
      <c r="C8" s="6">
        <v>0</v>
      </c>
      <c r="D8" s="6">
        <v>4</v>
      </c>
      <c r="E8" s="6">
        <f t="shared" si="0"/>
        <v>100</v>
      </c>
      <c r="F8" s="6">
        <v>5</v>
      </c>
      <c r="G8" s="6">
        <v>0.4</v>
      </c>
      <c r="H8" s="6">
        <f t="shared" si="1"/>
        <v>2</v>
      </c>
    </row>
    <row r="9" spans="1:8" ht="29.35">
      <c r="A9" s="1">
        <v>605</v>
      </c>
      <c r="B9" s="1" t="s">
        <v>5</v>
      </c>
      <c r="C9" s="6">
        <v>0</v>
      </c>
      <c r="D9" s="6">
        <v>7</v>
      </c>
      <c r="E9" s="6">
        <f t="shared" si="0"/>
        <v>100</v>
      </c>
      <c r="F9" s="6">
        <v>5</v>
      </c>
      <c r="G9" s="6">
        <v>0.4</v>
      </c>
      <c r="H9" s="6">
        <f t="shared" si="1"/>
        <v>2</v>
      </c>
    </row>
    <row r="10" spans="1:8" ht="29.35">
      <c r="A10" s="1">
        <v>606</v>
      </c>
      <c r="B10" s="1" t="s">
        <v>6</v>
      </c>
      <c r="C10" s="6">
        <v>0</v>
      </c>
      <c r="D10" s="6">
        <v>5</v>
      </c>
      <c r="E10" s="6">
        <f t="shared" si="0"/>
        <v>100</v>
      </c>
      <c r="F10" s="6">
        <v>5</v>
      </c>
      <c r="G10" s="6">
        <v>0.4</v>
      </c>
      <c r="H10" s="6">
        <f t="shared" si="1"/>
        <v>2</v>
      </c>
    </row>
    <row r="11" spans="1:8" ht="29.35">
      <c r="A11" s="1">
        <v>607</v>
      </c>
      <c r="B11" s="1" t="s">
        <v>7</v>
      </c>
      <c r="C11" s="6">
        <v>0</v>
      </c>
      <c r="D11" s="6">
        <v>7</v>
      </c>
      <c r="E11" s="6">
        <f t="shared" si="0"/>
        <v>100</v>
      </c>
      <c r="F11" s="6">
        <v>5</v>
      </c>
      <c r="G11" s="6">
        <v>0.4</v>
      </c>
      <c r="H11" s="6">
        <f t="shared" si="1"/>
        <v>2</v>
      </c>
    </row>
    <row r="12" spans="1:8" ht="29.35">
      <c r="A12" s="1">
        <v>608</v>
      </c>
      <c r="B12" s="1" t="s">
        <v>8</v>
      </c>
      <c r="C12" s="6">
        <v>0</v>
      </c>
      <c r="D12" s="6">
        <v>3</v>
      </c>
      <c r="E12" s="6">
        <f t="shared" si="0"/>
        <v>100</v>
      </c>
      <c r="F12" s="6">
        <v>5</v>
      </c>
      <c r="G12" s="6">
        <v>0.4</v>
      </c>
      <c r="H12" s="6">
        <f t="shared" si="1"/>
        <v>2</v>
      </c>
    </row>
    <row r="13" spans="1:8" ht="58.7">
      <c r="A13" s="1">
        <v>609</v>
      </c>
      <c r="B13" s="1" t="s">
        <v>9</v>
      </c>
      <c r="C13" s="6">
        <v>0</v>
      </c>
      <c r="D13" s="6">
        <v>5</v>
      </c>
      <c r="E13" s="6">
        <f t="shared" si="0"/>
        <v>100</v>
      </c>
      <c r="F13" s="6">
        <v>5</v>
      </c>
      <c r="G13" s="6">
        <v>0.4</v>
      </c>
      <c r="H13" s="6">
        <f t="shared" si="1"/>
        <v>2</v>
      </c>
    </row>
    <row r="14" spans="1:8" ht="29.35">
      <c r="A14" s="1">
        <v>611</v>
      </c>
      <c r="B14" s="1" t="s">
        <v>10</v>
      </c>
      <c r="C14" s="6">
        <v>0</v>
      </c>
      <c r="D14" s="6">
        <v>2</v>
      </c>
      <c r="E14" s="6">
        <f t="shared" si="0"/>
        <v>100</v>
      </c>
      <c r="F14" s="6">
        <v>5</v>
      </c>
      <c r="G14" s="6">
        <v>0.4</v>
      </c>
      <c r="H14" s="6">
        <f t="shared" si="1"/>
        <v>2</v>
      </c>
    </row>
    <row r="15" spans="1:8" ht="29.35">
      <c r="A15" s="1">
        <v>612</v>
      </c>
      <c r="B15" s="1" t="s">
        <v>11</v>
      </c>
      <c r="C15" s="6">
        <v>0</v>
      </c>
      <c r="D15" s="6">
        <v>1</v>
      </c>
      <c r="E15" s="6">
        <f t="shared" si="0"/>
        <v>100</v>
      </c>
      <c r="F15" s="6">
        <v>5</v>
      </c>
      <c r="G15" s="6">
        <v>0.4</v>
      </c>
      <c r="H15" s="6">
        <f t="shared" si="1"/>
        <v>2</v>
      </c>
    </row>
    <row r="16" spans="1:8" ht="29.35">
      <c r="A16" s="1">
        <v>617</v>
      </c>
      <c r="B16" s="1" t="s">
        <v>12</v>
      </c>
      <c r="C16" s="6">
        <v>0</v>
      </c>
      <c r="D16" s="6">
        <v>15</v>
      </c>
      <c r="E16" s="6">
        <f t="shared" si="0"/>
        <v>100</v>
      </c>
      <c r="F16" s="6">
        <v>5</v>
      </c>
      <c r="G16" s="6">
        <v>0.4</v>
      </c>
      <c r="H16" s="6">
        <f t="shared" si="1"/>
        <v>2</v>
      </c>
    </row>
    <row r="17" spans="1:8" ht="29.35">
      <c r="A17" s="1">
        <v>618</v>
      </c>
      <c r="B17" s="1" t="s">
        <v>13</v>
      </c>
      <c r="C17" s="6">
        <v>0</v>
      </c>
      <c r="D17" s="6">
        <v>15</v>
      </c>
      <c r="E17" s="6">
        <f t="shared" si="0"/>
        <v>100</v>
      </c>
      <c r="F17" s="6">
        <v>5</v>
      </c>
      <c r="G17" s="6">
        <v>0.4</v>
      </c>
      <c r="H17" s="6">
        <f t="shared" si="1"/>
        <v>2</v>
      </c>
    </row>
    <row r="18" spans="1:8" ht="29.35">
      <c r="A18" s="1">
        <v>619</v>
      </c>
      <c r="B18" s="1" t="s">
        <v>14</v>
      </c>
      <c r="C18" s="6">
        <v>0</v>
      </c>
      <c r="D18" s="6">
        <v>15</v>
      </c>
      <c r="E18" s="6">
        <f t="shared" si="0"/>
        <v>100</v>
      </c>
      <c r="F18" s="6">
        <v>5</v>
      </c>
      <c r="G18" s="6">
        <v>0.4</v>
      </c>
      <c r="H18" s="6">
        <f t="shared" si="1"/>
        <v>2</v>
      </c>
    </row>
    <row r="19" spans="1:8" ht="29.35">
      <c r="A19" s="1">
        <v>620</v>
      </c>
      <c r="B19" s="1" t="s">
        <v>15</v>
      </c>
      <c r="C19" s="6">
        <v>0</v>
      </c>
      <c r="D19" s="6">
        <v>11</v>
      </c>
      <c r="E19" s="6">
        <f t="shared" si="0"/>
        <v>100</v>
      </c>
      <c r="F19" s="6">
        <v>5</v>
      </c>
      <c r="G19" s="6">
        <v>0.4</v>
      </c>
      <c r="H19" s="6">
        <f t="shared" si="1"/>
        <v>2</v>
      </c>
    </row>
    <row r="20" spans="1:8" ht="29.35">
      <c r="A20" s="1">
        <v>621</v>
      </c>
      <c r="B20" s="1" t="s">
        <v>16</v>
      </c>
      <c r="C20" s="6">
        <v>0</v>
      </c>
      <c r="D20" s="6">
        <v>10</v>
      </c>
      <c r="E20" s="6">
        <f t="shared" si="0"/>
        <v>100</v>
      </c>
      <c r="F20" s="6">
        <v>5</v>
      </c>
      <c r="G20" s="6">
        <v>0.4</v>
      </c>
      <c r="H20" s="6">
        <f t="shared" si="1"/>
        <v>2</v>
      </c>
    </row>
    <row r="21" spans="1:8" ht="29.35">
      <c r="A21" s="3">
        <v>624</v>
      </c>
      <c r="B21" s="3" t="s">
        <v>17</v>
      </c>
      <c r="C21" s="6">
        <v>0</v>
      </c>
      <c r="D21" s="6">
        <v>4</v>
      </c>
      <c r="E21" s="6">
        <f t="shared" si="0"/>
        <v>100</v>
      </c>
      <c r="F21" s="6">
        <v>5</v>
      </c>
      <c r="G21" s="6">
        <v>0.4</v>
      </c>
      <c r="H21" s="6">
        <f t="shared" si="1"/>
        <v>2</v>
      </c>
    </row>
    <row r="22" spans="1:8" ht="44">
      <c r="A22" s="1">
        <v>640</v>
      </c>
      <c r="B22" s="1" t="s">
        <v>18</v>
      </c>
      <c r="C22" s="6">
        <v>0</v>
      </c>
      <c r="D22" s="6">
        <v>4</v>
      </c>
      <c r="E22" s="6">
        <f t="shared" si="0"/>
        <v>100</v>
      </c>
      <c r="F22" s="6">
        <v>5</v>
      </c>
      <c r="G22" s="6">
        <v>0.4</v>
      </c>
      <c r="H22" s="6">
        <f t="shared" si="1"/>
        <v>2</v>
      </c>
    </row>
  </sheetData>
  <mergeCells count="2">
    <mergeCell ref="A1:H1"/>
    <mergeCell ref="A2:H2"/>
  </mergeCells>
  <pageMargins left="0.35433070866141736" right="0.19685039370078741" top="0.74803149606299213" bottom="0.74803149606299213" header="0.31496062992125984" footer="0.31496062992125984"/>
  <pageSetup paperSize="9" scale="64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000"/>
  </sheetPr>
  <dimension ref="A1:H27"/>
  <sheetViews>
    <sheetView view="pageBreakPreview" topLeftCell="A10" zoomScale="84" zoomScaleNormal="75" zoomScaleSheetLayoutView="84" workbookViewId="0">
      <selection activeCell="C33" sqref="C33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24.88671875" style="5" customWidth="1"/>
    <col min="4" max="4" width="22.88671875" style="5" customWidth="1"/>
    <col min="5" max="5" width="22" style="5" customWidth="1"/>
    <col min="6" max="6" width="13.109375" style="5" customWidth="1"/>
    <col min="7" max="16384" width="9.109375" style="5"/>
  </cols>
  <sheetData>
    <row r="1" spans="1:8" s="8" customFormat="1" ht="20.350000000000001" customHeight="1">
      <c r="A1" s="57" t="s">
        <v>111</v>
      </c>
      <c r="B1" s="57"/>
      <c r="C1" s="57"/>
      <c r="D1" s="57"/>
      <c r="E1" s="57"/>
      <c r="F1" s="57"/>
      <c r="G1" s="57"/>
      <c r="H1" s="57"/>
    </row>
    <row r="2" spans="1:8" ht="48.7" customHeight="1">
      <c r="A2" s="58" t="s">
        <v>118</v>
      </c>
      <c r="B2" s="58"/>
      <c r="C2" s="58"/>
      <c r="D2" s="58"/>
      <c r="E2" s="58"/>
      <c r="F2" s="58"/>
      <c r="G2" s="58"/>
      <c r="H2" s="58"/>
    </row>
    <row r="3" spans="1:8" ht="29.35">
      <c r="C3" s="7"/>
      <c r="D3" s="7" t="s">
        <v>47</v>
      </c>
    </row>
    <row r="5" spans="1:8" ht="264">
      <c r="A5" s="4" t="s">
        <v>19</v>
      </c>
      <c r="B5" s="4" t="s">
        <v>20</v>
      </c>
      <c r="C5" s="4" t="s">
        <v>119</v>
      </c>
      <c r="D5" s="4" t="s">
        <v>120</v>
      </c>
      <c r="E5" s="4" t="s">
        <v>121</v>
      </c>
      <c r="F5" s="4" t="s">
        <v>24</v>
      </c>
      <c r="G5" s="4" t="s">
        <v>23</v>
      </c>
      <c r="H5" s="4" t="s">
        <v>25</v>
      </c>
    </row>
    <row r="6" spans="1:8">
      <c r="A6" s="2">
        <v>601</v>
      </c>
      <c r="B6" s="2" t="s">
        <v>2</v>
      </c>
      <c r="C6" s="12">
        <v>237135.74</v>
      </c>
      <c r="D6" s="12">
        <v>238777.81999999995</v>
      </c>
      <c r="E6" s="6">
        <f t="shared" ref="E6:E22" si="0">ROUND(C6/D6*100,2)</f>
        <v>99.31</v>
      </c>
      <c r="F6" s="6">
        <v>4</v>
      </c>
      <c r="G6" s="6">
        <v>0.4</v>
      </c>
      <c r="H6" s="6">
        <f t="shared" ref="H6:H22" si="1">ROUND(F6*G6,2)</f>
        <v>1.6</v>
      </c>
    </row>
    <row r="7" spans="1:8" ht="29.35">
      <c r="A7" s="1">
        <v>602</v>
      </c>
      <c r="B7" s="1" t="s">
        <v>3</v>
      </c>
      <c r="C7" s="12">
        <v>69062.11</v>
      </c>
      <c r="D7" s="12">
        <v>72562.110000000015</v>
      </c>
      <c r="E7" s="6">
        <f t="shared" si="0"/>
        <v>95.18</v>
      </c>
      <c r="F7" s="6">
        <v>4</v>
      </c>
      <c r="G7" s="6">
        <v>0.4</v>
      </c>
      <c r="H7" s="6">
        <f t="shared" si="1"/>
        <v>1.6</v>
      </c>
    </row>
    <row r="8" spans="1:8" ht="29.35">
      <c r="A8" s="1">
        <v>604</v>
      </c>
      <c r="B8" s="1" t="s">
        <v>4</v>
      </c>
      <c r="C8" s="12">
        <v>82719.41</v>
      </c>
      <c r="D8" s="12">
        <v>89877.33</v>
      </c>
      <c r="E8" s="6">
        <f t="shared" si="0"/>
        <v>92.04</v>
      </c>
      <c r="F8" s="6">
        <v>4</v>
      </c>
      <c r="G8" s="6">
        <v>0.4</v>
      </c>
      <c r="H8" s="6">
        <f t="shared" si="1"/>
        <v>1.6</v>
      </c>
    </row>
    <row r="9" spans="1:8" ht="29.35">
      <c r="A9" s="1">
        <v>605</v>
      </c>
      <c r="B9" s="1" t="s">
        <v>5</v>
      </c>
      <c r="C9" s="12">
        <v>27322.38</v>
      </c>
      <c r="D9" s="12">
        <v>27983.909999999996</v>
      </c>
      <c r="E9" s="6">
        <f t="shared" si="0"/>
        <v>97.64</v>
      </c>
      <c r="F9" s="6">
        <v>4</v>
      </c>
      <c r="G9" s="6">
        <v>0.4</v>
      </c>
      <c r="H9" s="6">
        <f t="shared" si="1"/>
        <v>1.6</v>
      </c>
    </row>
    <row r="10" spans="1:8" ht="29.35">
      <c r="A10" s="1">
        <v>606</v>
      </c>
      <c r="B10" s="1" t="s">
        <v>6</v>
      </c>
      <c r="C10" s="12">
        <v>2744544.55</v>
      </c>
      <c r="D10" s="12">
        <v>2744544.55</v>
      </c>
      <c r="E10" s="6">
        <f t="shared" si="0"/>
        <v>100</v>
      </c>
      <c r="F10" s="6">
        <v>5</v>
      </c>
      <c r="G10" s="6">
        <v>0.4</v>
      </c>
      <c r="H10" s="6">
        <f t="shared" si="1"/>
        <v>2</v>
      </c>
    </row>
    <row r="11" spans="1:8" ht="29.35">
      <c r="A11" s="1">
        <v>607</v>
      </c>
      <c r="B11" s="1" t="s">
        <v>7</v>
      </c>
      <c r="C11" s="12">
        <v>224324.09</v>
      </c>
      <c r="D11" s="12">
        <v>224708.59000000003</v>
      </c>
      <c r="E11" s="6">
        <f t="shared" si="0"/>
        <v>99.83</v>
      </c>
      <c r="F11" s="6">
        <v>4</v>
      </c>
      <c r="G11" s="6">
        <v>0.4</v>
      </c>
      <c r="H11" s="6">
        <f t="shared" si="1"/>
        <v>1.6</v>
      </c>
    </row>
    <row r="12" spans="1:8" ht="29.35">
      <c r="A12" s="1">
        <v>608</v>
      </c>
      <c r="B12" s="1" t="s">
        <v>8</v>
      </c>
      <c r="C12" s="12">
        <v>148800.84</v>
      </c>
      <c r="D12" s="12">
        <v>156780.6</v>
      </c>
      <c r="E12" s="6">
        <f t="shared" si="0"/>
        <v>94.91</v>
      </c>
      <c r="F12" s="6">
        <v>4</v>
      </c>
      <c r="G12" s="6">
        <v>0.4</v>
      </c>
      <c r="H12" s="6">
        <f t="shared" si="1"/>
        <v>1.6</v>
      </c>
    </row>
    <row r="13" spans="1:8" ht="58.7">
      <c r="A13" s="1">
        <v>609</v>
      </c>
      <c r="B13" s="1" t="s">
        <v>9</v>
      </c>
      <c r="C13" s="12">
        <v>1401870.49</v>
      </c>
      <c r="D13" s="12">
        <v>1401870.49</v>
      </c>
      <c r="E13" s="6">
        <f t="shared" si="0"/>
        <v>100</v>
      </c>
      <c r="F13" s="6">
        <v>5</v>
      </c>
      <c r="G13" s="6">
        <v>0.4</v>
      </c>
      <c r="H13" s="6">
        <f t="shared" si="1"/>
        <v>2</v>
      </c>
    </row>
    <row r="14" spans="1:8" ht="29.35">
      <c r="A14" s="1">
        <v>611</v>
      </c>
      <c r="B14" s="1" t="s">
        <v>10</v>
      </c>
      <c r="C14" s="12">
        <v>157763.07999999999</v>
      </c>
      <c r="D14" s="12">
        <v>158998.65</v>
      </c>
      <c r="E14" s="6">
        <f t="shared" si="0"/>
        <v>99.22</v>
      </c>
      <c r="F14" s="6">
        <v>4</v>
      </c>
      <c r="G14" s="6">
        <v>0.4</v>
      </c>
      <c r="H14" s="6">
        <f t="shared" si="1"/>
        <v>1.6</v>
      </c>
    </row>
    <row r="15" spans="1:8" ht="29.35">
      <c r="A15" s="1">
        <v>612</v>
      </c>
      <c r="B15" s="1" t="s">
        <v>11</v>
      </c>
      <c r="C15" s="12">
        <v>13642.69</v>
      </c>
      <c r="D15" s="12">
        <v>13642.689999999999</v>
      </c>
      <c r="E15" s="6">
        <f t="shared" si="0"/>
        <v>100</v>
      </c>
      <c r="F15" s="6">
        <v>5</v>
      </c>
      <c r="G15" s="6">
        <v>0.4</v>
      </c>
      <c r="H15" s="6">
        <f t="shared" si="1"/>
        <v>2</v>
      </c>
    </row>
    <row r="16" spans="1:8" ht="29.35">
      <c r="A16" s="1">
        <v>617</v>
      </c>
      <c r="B16" s="1" t="s">
        <v>12</v>
      </c>
      <c r="C16" s="12">
        <v>109586.72</v>
      </c>
      <c r="D16" s="12">
        <v>110407.16</v>
      </c>
      <c r="E16" s="6">
        <f t="shared" si="0"/>
        <v>99.26</v>
      </c>
      <c r="F16" s="6">
        <v>4</v>
      </c>
      <c r="G16" s="6">
        <v>0.4</v>
      </c>
      <c r="H16" s="6">
        <f t="shared" si="1"/>
        <v>1.6</v>
      </c>
    </row>
    <row r="17" spans="1:8" ht="29.35">
      <c r="A17" s="1">
        <v>618</v>
      </c>
      <c r="B17" s="1" t="s">
        <v>13</v>
      </c>
      <c r="C17" s="12">
        <v>103721.74</v>
      </c>
      <c r="D17" s="12">
        <v>104274.31999999998</v>
      </c>
      <c r="E17" s="6">
        <f t="shared" si="0"/>
        <v>99.47</v>
      </c>
      <c r="F17" s="6">
        <v>4</v>
      </c>
      <c r="G17" s="6">
        <v>0.4</v>
      </c>
      <c r="H17" s="6">
        <f t="shared" si="1"/>
        <v>1.6</v>
      </c>
    </row>
    <row r="18" spans="1:8" ht="29.35">
      <c r="A18" s="1">
        <v>619</v>
      </c>
      <c r="B18" s="1" t="s">
        <v>14</v>
      </c>
      <c r="C18" s="12">
        <v>142891.44</v>
      </c>
      <c r="D18" s="12">
        <v>142891.44</v>
      </c>
      <c r="E18" s="6">
        <f t="shared" si="0"/>
        <v>100</v>
      </c>
      <c r="F18" s="6">
        <v>5</v>
      </c>
      <c r="G18" s="6">
        <v>0.4</v>
      </c>
      <c r="H18" s="6">
        <f t="shared" si="1"/>
        <v>2</v>
      </c>
    </row>
    <row r="19" spans="1:8" ht="29.35">
      <c r="A19" s="1">
        <v>620</v>
      </c>
      <c r="B19" s="1" t="s">
        <v>15</v>
      </c>
      <c r="C19" s="12">
        <v>796591.55</v>
      </c>
      <c r="D19" s="12">
        <v>793547.87</v>
      </c>
      <c r="E19" s="6">
        <f t="shared" si="0"/>
        <v>100.38</v>
      </c>
      <c r="F19" s="6">
        <v>0</v>
      </c>
      <c r="G19" s="6">
        <v>0.4</v>
      </c>
      <c r="H19" s="6">
        <f t="shared" si="1"/>
        <v>0</v>
      </c>
    </row>
    <row r="20" spans="1:8" ht="29.35">
      <c r="A20" s="1">
        <v>621</v>
      </c>
      <c r="B20" s="1" t="s">
        <v>16</v>
      </c>
      <c r="C20" s="12">
        <v>168545.28</v>
      </c>
      <c r="D20" s="12">
        <v>172545.28</v>
      </c>
      <c r="E20" s="6">
        <f t="shared" si="0"/>
        <v>97.68</v>
      </c>
      <c r="F20" s="6">
        <v>4</v>
      </c>
      <c r="G20" s="6">
        <v>0.4</v>
      </c>
      <c r="H20" s="6">
        <f t="shared" si="1"/>
        <v>1.6</v>
      </c>
    </row>
    <row r="21" spans="1:8" ht="29.35">
      <c r="A21" s="3">
        <v>624</v>
      </c>
      <c r="B21" s="3" t="s">
        <v>17</v>
      </c>
      <c r="C21" s="12">
        <v>75079.8</v>
      </c>
      <c r="D21" s="12">
        <v>85079.8</v>
      </c>
      <c r="E21" s="6">
        <f t="shared" si="0"/>
        <v>88.25</v>
      </c>
      <c r="F21" s="6">
        <v>3</v>
      </c>
      <c r="G21" s="6">
        <v>0.4</v>
      </c>
      <c r="H21" s="6">
        <f t="shared" si="1"/>
        <v>1.2</v>
      </c>
    </row>
    <row r="22" spans="1:8" ht="44">
      <c r="A22" s="1">
        <v>640</v>
      </c>
      <c r="B22" s="1" t="s">
        <v>18</v>
      </c>
      <c r="C22" s="12">
        <v>74572.13</v>
      </c>
      <c r="D22" s="12">
        <v>74822.13</v>
      </c>
      <c r="E22" s="6">
        <f t="shared" si="0"/>
        <v>99.67</v>
      </c>
      <c r="F22" s="6">
        <v>4</v>
      </c>
      <c r="G22" s="6">
        <v>0.4</v>
      </c>
      <c r="H22" s="6">
        <f t="shared" si="1"/>
        <v>1.6</v>
      </c>
    </row>
    <row r="27" spans="1:8">
      <c r="E27" s="36"/>
    </row>
  </sheetData>
  <sortState ref="A6:H22">
    <sortCondition ref="A6"/>
  </sortState>
  <mergeCells count="2">
    <mergeCell ref="A1:H1"/>
    <mergeCell ref="A2:H2"/>
  </mergeCells>
  <pageMargins left="0.35433070866141736" right="0.19685039370078741" top="0.74803149606299213" bottom="0.74803149606299213" header="0.31496062992125984" footer="0.31496062992125984"/>
  <pageSetup paperSize="9" scale="64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0070C0"/>
  </sheetPr>
  <dimension ref="A2:F22"/>
  <sheetViews>
    <sheetView view="pageBreakPreview" topLeftCell="A7" zoomScale="84" zoomScaleNormal="75" zoomScaleSheetLayoutView="84" workbookViewId="0">
      <selection activeCell="D16" sqref="D16"/>
    </sheetView>
  </sheetViews>
  <sheetFormatPr defaultColWidth="9.109375" defaultRowHeight="14.7"/>
  <cols>
    <col min="1" max="1" width="8.44140625" style="7" customWidth="1"/>
    <col min="2" max="2" width="41.109375" style="5" customWidth="1"/>
    <col min="3" max="3" width="30.88671875" style="5" customWidth="1"/>
    <col min="4" max="4" width="13.109375" style="5" customWidth="1"/>
    <col min="5" max="5" width="10.6640625" style="5" customWidth="1"/>
    <col min="6" max="6" width="16.44140625" style="5" customWidth="1"/>
    <col min="7" max="16384" width="9.109375" style="5"/>
  </cols>
  <sheetData>
    <row r="2" spans="1:6" s="8" customFormat="1" ht="20.350000000000001" customHeight="1">
      <c r="A2" s="57" t="s">
        <v>111</v>
      </c>
      <c r="B2" s="57"/>
      <c r="C2" s="57"/>
      <c r="D2" s="57"/>
      <c r="E2" s="57"/>
      <c r="F2" s="57"/>
    </row>
    <row r="3" spans="1:6" ht="78.7" customHeight="1">
      <c r="A3" s="58" t="s">
        <v>122</v>
      </c>
      <c r="B3" s="58"/>
      <c r="C3" s="58"/>
      <c r="D3" s="58"/>
      <c r="E3" s="58"/>
      <c r="F3" s="58"/>
    </row>
    <row r="5" spans="1:6" ht="234.7">
      <c r="A5" s="4" t="s">
        <v>19</v>
      </c>
      <c r="B5" s="4" t="s">
        <v>20</v>
      </c>
      <c r="C5" s="4" t="s">
        <v>123</v>
      </c>
      <c r="D5" s="4" t="s">
        <v>24</v>
      </c>
      <c r="E5" s="4" t="s">
        <v>23</v>
      </c>
      <c r="F5" s="4" t="s">
        <v>25</v>
      </c>
    </row>
    <row r="6" spans="1:6">
      <c r="A6" s="2">
        <v>601</v>
      </c>
      <c r="B6" s="2" t="s">
        <v>2</v>
      </c>
      <c r="C6" s="6">
        <v>0</v>
      </c>
      <c r="D6" s="6">
        <v>5</v>
      </c>
      <c r="E6" s="6">
        <v>0.4</v>
      </c>
      <c r="F6" s="6">
        <f>ROUND(D6*E6,2)</f>
        <v>2</v>
      </c>
    </row>
    <row r="7" spans="1:6" ht="29.35">
      <c r="A7" s="1">
        <v>602</v>
      </c>
      <c r="B7" s="1" t="s">
        <v>3</v>
      </c>
      <c r="C7" s="6">
        <v>0</v>
      </c>
      <c r="D7" s="6">
        <v>5</v>
      </c>
      <c r="E7" s="6">
        <v>0.4</v>
      </c>
      <c r="F7" s="6">
        <f t="shared" ref="F7:F21" si="0">ROUND(D7*E7,2)</f>
        <v>2</v>
      </c>
    </row>
    <row r="8" spans="1:6" ht="29.35">
      <c r="A8" s="1">
        <v>604</v>
      </c>
      <c r="B8" s="1" t="s">
        <v>4</v>
      </c>
      <c r="C8" s="6">
        <v>0</v>
      </c>
      <c r="D8" s="6">
        <v>5</v>
      </c>
      <c r="E8" s="6">
        <v>0.4</v>
      </c>
      <c r="F8" s="6">
        <f t="shared" si="0"/>
        <v>2</v>
      </c>
    </row>
    <row r="9" spans="1:6" ht="29.35">
      <c r="A9" s="1">
        <v>605</v>
      </c>
      <c r="B9" s="1" t="s">
        <v>5</v>
      </c>
      <c r="C9" s="6">
        <v>0</v>
      </c>
      <c r="D9" s="6">
        <v>5</v>
      </c>
      <c r="E9" s="6">
        <v>0.4</v>
      </c>
      <c r="F9" s="6">
        <f t="shared" si="0"/>
        <v>2</v>
      </c>
    </row>
    <row r="10" spans="1:6" ht="29.35">
      <c r="A10" s="1">
        <v>606</v>
      </c>
      <c r="B10" s="1" t="s">
        <v>6</v>
      </c>
      <c r="C10" s="6">
        <v>0</v>
      </c>
      <c r="D10" s="6">
        <v>5</v>
      </c>
      <c r="E10" s="6">
        <v>0.4</v>
      </c>
      <c r="F10" s="6">
        <f t="shared" si="0"/>
        <v>2</v>
      </c>
    </row>
    <row r="11" spans="1:6" ht="29.35">
      <c r="A11" s="1">
        <v>607</v>
      </c>
      <c r="B11" s="1" t="s">
        <v>7</v>
      </c>
      <c r="C11" s="6">
        <v>0</v>
      </c>
      <c r="D11" s="6">
        <v>5</v>
      </c>
      <c r="E11" s="6">
        <v>0.4</v>
      </c>
      <c r="F11" s="6">
        <f t="shared" si="0"/>
        <v>2</v>
      </c>
    </row>
    <row r="12" spans="1:6" ht="29.35">
      <c r="A12" s="1">
        <v>608</v>
      </c>
      <c r="B12" s="1" t="s">
        <v>8</v>
      </c>
      <c r="C12" s="6">
        <v>0</v>
      </c>
      <c r="D12" s="6">
        <v>5</v>
      </c>
      <c r="E12" s="6">
        <v>0.4</v>
      </c>
      <c r="F12" s="6">
        <f t="shared" si="0"/>
        <v>2</v>
      </c>
    </row>
    <row r="13" spans="1:6" ht="58.7">
      <c r="A13" s="1">
        <v>609</v>
      </c>
      <c r="B13" s="1" t="s">
        <v>9</v>
      </c>
      <c r="C13" s="33"/>
      <c r="D13" s="33"/>
      <c r="E13" s="33"/>
      <c r="F13" s="33"/>
    </row>
    <row r="14" spans="1:6" ht="29.35">
      <c r="A14" s="1">
        <v>611</v>
      </c>
      <c r="B14" s="1" t="s">
        <v>10</v>
      </c>
      <c r="C14" s="6">
        <v>0</v>
      </c>
      <c r="D14" s="6">
        <v>5</v>
      </c>
      <c r="E14" s="6">
        <v>0.4</v>
      </c>
      <c r="F14" s="6">
        <f t="shared" si="0"/>
        <v>2</v>
      </c>
    </row>
    <row r="15" spans="1:6" ht="29.35">
      <c r="A15" s="1">
        <v>612</v>
      </c>
      <c r="B15" s="1" t="s">
        <v>11</v>
      </c>
      <c r="C15" s="6">
        <v>0</v>
      </c>
      <c r="D15" s="6">
        <v>5</v>
      </c>
      <c r="E15" s="6">
        <v>0.4</v>
      </c>
      <c r="F15" s="6">
        <f t="shared" si="0"/>
        <v>2</v>
      </c>
    </row>
    <row r="16" spans="1:6" ht="29.35">
      <c r="A16" s="1">
        <v>617</v>
      </c>
      <c r="B16" s="1" t="s">
        <v>12</v>
      </c>
      <c r="C16" s="6">
        <v>0</v>
      </c>
      <c r="D16" s="6">
        <v>5</v>
      </c>
      <c r="E16" s="6">
        <v>0.4</v>
      </c>
      <c r="F16" s="6">
        <f t="shared" si="0"/>
        <v>2</v>
      </c>
    </row>
    <row r="17" spans="1:6" ht="29.35">
      <c r="A17" s="1">
        <v>618</v>
      </c>
      <c r="B17" s="1" t="s">
        <v>13</v>
      </c>
      <c r="C17" s="6">
        <v>0</v>
      </c>
      <c r="D17" s="6">
        <v>5</v>
      </c>
      <c r="E17" s="6">
        <v>0.4</v>
      </c>
      <c r="F17" s="6">
        <f t="shared" si="0"/>
        <v>2</v>
      </c>
    </row>
    <row r="18" spans="1:6" ht="29.35">
      <c r="A18" s="1">
        <v>619</v>
      </c>
      <c r="B18" s="1" t="s">
        <v>14</v>
      </c>
      <c r="C18" s="6">
        <v>0</v>
      </c>
      <c r="D18" s="6">
        <v>5</v>
      </c>
      <c r="E18" s="6">
        <v>0.4</v>
      </c>
      <c r="F18" s="6">
        <f t="shared" si="0"/>
        <v>2</v>
      </c>
    </row>
    <row r="19" spans="1:6" ht="29.35">
      <c r="A19" s="1">
        <v>620</v>
      </c>
      <c r="B19" s="1" t="s">
        <v>15</v>
      </c>
      <c r="C19" s="35">
        <v>5</v>
      </c>
      <c r="D19" s="6">
        <v>3</v>
      </c>
      <c r="E19" s="6">
        <v>0.4</v>
      </c>
      <c r="F19" s="6">
        <f t="shared" si="0"/>
        <v>1.2</v>
      </c>
    </row>
    <row r="20" spans="1:6" ht="29.35">
      <c r="A20" s="1">
        <v>621</v>
      </c>
      <c r="B20" s="1" t="s">
        <v>16</v>
      </c>
      <c r="C20" s="35">
        <v>0</v>
      </c>
      <c r="D20" s="6">
        <v>5</v>
      </c>
      <c r="E20" s="6">
        <v>0.4</v>
      </c>
      <c r="F20" s="6">
        <f t="shared" si="0"/>
        <v>2</v>
      </c>
    </row>
    <row r="21" spans="1:6" ht="29.35">
      <c r="A21" s="3">
        <v>624</v>
      </c>
      <c r="B21" s="3" t="s">
        <v>17</v>
      </c>
      <c r="C21" s="35">
        <v>3</v>
      </c>
      <c r="D21" s="6">
        <v>4</v>
      </c>
      <c r="E21" s="6">
        <v>0.4</v>
      </c>
      <c r="F21" s="6">
        <f t="shared" si="0"/>
        <v>1.6</v>
      </c>
    </row>
    <row r="22" spans="1:6" ht="44">
      <c r="A22" s="1">
        <v>640</v>
      </c>
      <c r="B22" s="1" t="s">
        <v>18</v>
      </c>
      <c r="C22" s="6">
        <v>0</v>
      </c>
      <c r="D22" s="6">
        <v>5</v>
      </c>
      <c r="E22" s="6">
        <v>0.4</v>
      </c>
      <c r="F22" s="6">
        <f>ROUND(D22*E22,2)</f>
        <v>2</v>
      </c>
    </row>
  </sheetData>
  <mergeCells count="2">
    <mergeCell ref="A2:F2"/>
    <mergeCell ref="A3:F3"/>
  </mergeCells>
  <pageMargins left="0.56999999999999995" right="0.19685039370078741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9</vt:i4>
      </vt:variant>
    </vt:vector>
  </HeadingPairs>
  <TitlesOfParts>
    <vt:vector size="36" baseType="lpstr">
      <vt:lpstr>Призеры</vt:lpstr>
      <vt:lpstr>Рейтинг ГРБС</vt:lpstr>
      <vt:lpstr>сводная табл (сортировка)</vt:lpstr>
      <vt:lpstr>сводная табл</vt:lpstr>
      <vt:lpstr>1.1. кач. план.</vt:lpstr>
      <vt:lpstr>2.1. неис. БА</vt:lpstr>
      <vt:lpstr>2.2. равн.расх</vt:lpstr>
      <vt:lpstr>2.3. кред.зад. пост.</vt:lpstr>
      <vt:lpstr>2.4. плат. в бюдж.</vt:lpstr>
      <vt:lpstr>2.5. МЦП</vt:lpstr>
      <vt:lpstr>3.1. исп. дох.</vt:lpstr>
      <vt:lpstr>3.2. деб. зад.</vt:lpstr>
      <vt:lpstr>4.1. иски о возм. ущ.</vt:lpstr>
      <vt:lpstr>4.2. иски по об. ПБС</vt:lpstr>
      <vt:lpstr>5.1. свед. о мерах</vt:lpstr>
      <vt:lpstr>5.2. амортиз.</vt:lpstr>
      <vt:lpstr>5.3. мат.запасы</vt:lpstr>
      <vt:lpstr>6.1.фин.контр.</vt:lpstr>
      <vt:lpstr>6.2. подразд.фин.контр.</vt:lpstr>
      <vt:lpstr>6.3. объем недостач и хищений</vt:lpstr>
      <vt:lpstr>7.1. нал станд кач </vt:lpstr>
      <vt:lpstr>7.2. пров оценки кач</vt:lpstr>
      <vt:lpstr>8.1. квалиф.сотр.фин-эк.подразд</vt:lpstr>
      <vt:lpstr>9.1. РРО</vt:lpstr>
      <vt:lpstr>9.2. полнота инф о РО</vt:lpstr>
      <vt:lpstr>9.3. полнота фин РО </vt:lpstr>
      <vt:lpstr>9.4. ОБА</vt:lpstr>
      <vt:lpstr>'2.1. неис. БА'!Область_печати</vt:lpstr>
      <vt:lpstr>'2.3. кред.зад. пост.'!Область_печати</vt:lpstr>
      <vt:lpstr>'2.5. МЦП'!Область_печати</vt:lpstr>
      <vt:lpstr>'3.1. исп. дох.'!Область_печати</vt:lpstr>
      <vt:lpstr>'3.2. деб. зад.'!Область_печати</vt:lpstr>
      <vt:lpstr>'9.1. РРО'!Область_печати</vt:lpstr>
      <vt:lpstr>'9.2. полнота инф о РО'!Область_печати</vt:lpstr>
      <vt:lpstr>'9.3. полнота фин РО '!Область_печати</vt:lpstr>
      <vt:lpstr>'9.4. ОБА'!Область_печати</vt:lpstr>
    </vt:vector>
  </TitlesOfParts>
  <Company>Melkosoft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Y.Gomzina</cp:lastModifiedBy>
  <cp:lastPrinted>2012-12-17T10:41:32Z</cp:lastPrinted>
  <dcterms:created xsi:type="dcterms:W3CDTF">2012-10-27T12:23:25Z</dcterms:created>
  <dcterms:modified xsi:type="dcterms:W3CDTF">2012-12-18T07:07:00Z</dcterms:modified>
</cp:coreProperties>
</file>